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6 Filing\True-up June 2026\Final Files\"/>
    </mc:Choice>
  </mc:AlternateContent>
  <xr:revisionPtr revIDLastSave="0" documentId="13_ncr:1_{267AAA0D-B048-4ABD-8593-5FC679A4EF78}" xr6:coauthVersionLast="47" xr6:coauthVersionMax="47" xr10:uidLastSave="{00000000-0000-0000-0000-000000000000}"/>
  <bookViews>
    <workbookView xWindow="28680" yWindow="-120" windowWidth="29040" windowHeight="17520" tabRatio="674" xr2:uid="{00000000-000D-0000-FFFF-FFFF00000000}"/>
  </bookViews>
  <sheets>
    <sheet name="3 - Revenue Credits" sheetId="1" r:id="rId1"/>
    <sheet name="Other Revs SH45" sheetId="2" r:id="rId2"/>
    <sheet name="Rev-Other Elec Rev" sheetId="3" r:id="rId3"/>
    <sheet name="Account 456" sheetId="4" r:id="rId4"/>
    <sheet name="J.1 TO - FPA" sheetId="9" state="hidden" r:id="rId5"/>
  </sheets>
  <definedNames>
    <definedName name="_xlnm.Print_Area" localSheetId="0">'3 - Revenue Credits'!$A$1:$H$48</definedName>
    <definedName name="_xlnm.Print_Area" localSheetId="3">'Account 456'!$A$1:$D$41</definedName>
    <definedName name="_xlnm.Print_Area" localSheetId="4">'J.1 TO - FPA'!$A$1:$V$62</definedName>
    <definedName name="_xlnm.Print_Area" localSheetId="1">'Other Revs SH45'!$A$1:$J$45</definedName>
    <definedName name="_xlnm.Print_Area" localSheetId="2">'Rev-Other Elec Rev'!$A$1:$I$54</definedName>
    <definedName name="wrn.data0106.pages.">{#N/A,#N/A,FALSE,"Sheet_1";#N/A,#N/A,FALSE,"Sheet_2";#N/A,#N/A,FALSE,"Sheet_3";#N/A,#N/A,FALSE,"Sheet_4";#N/A,#N/A,FALSE,"Sheet_5";#N/A,#N/A,FALSE,"Sheet_6"}</definedName>
    <definedName name="wrn.PRINTALL.">{#N/A,#N/A,FALSE,"Sheet_68";#N/A,#N/A,FALSE,"Sheet_69";#N/A,#N/A,FALSE,"Sheet_70";#N/A,#N/A,FALSE,"Sheet_71"}</definedName>
    <definedName name="wrn.PRNT4766.">{#N/A,#N/A,FALSE,"Sheet_47";#N/A,#N/A,FALSE,"Sheet_48";#N/A,#N/A,FALSE,"Sheet_49";#N/A,#N/A,FALSE,"Sheet_50";#N/A,#N/A,FALSE,"Sheet_51";#N/A,#N/A,FALSE,"Sheet_52";#N/A,#N/A,FALSE,"Sheet_53";#N/A,#N/A,FALSE,"Sheet_54";#N/A,#N/A,FALSE,"Sheet_55";#N/A,#N/A,FALSE,"Sheet_56";#N/A,#N/A,FALSE,"Sheet_57";#N/A,#N/A,FALSE,"Sheet_58";#N/A,#N/A,FALSE,"Sheet_59";#N/A,#N/A,FALSE,"Sheet_60";#N/A,#N/A,FALSE,"Sheet_61";#N/A,#N/A,FALSE,"Sheet_62";#N/A,#N/A,FALSE,"Sheet_63";#N/A,#N/A,FALSE,"Sheet_64";#N/A,#N/A,FALSE,"Sheet_65";#N/A,#N/A,FALSE,"Sheet_66"}</definedName>
    <definedName name="wrn.REPORT0744.">{#N/A,#N/A,FALSE,"Sheet_7";#N/A,#N/A,FALSE,"Sheet_8";#N/A,#N/A,FALSE,"Sheet_9";#N/A,#N/A,FALSE,"Sheet_10";#N/A,#N/A,FALSE,"Sheet_11";#N/A,#N/A,FALSE,"Sheet_12";#N/A,#N/A,FALSE,"Sheet_13";#N/A,#N/A,FALSE,"Sheet_14";#N/A,#N/A,FALSE,"Sheet_15";#N/A,#N/A,FALSE,"Sheet_16";#N/A,#N/A,FALSE,"Sheet_17";#N/A,#N/A,FALSE,"Sheet_18";#N/A,#N/A,FALSE,"Sheet_19";#N/A,#N/A,FALSE,"Sheet_20";#N/A,#N/A,FALSE,"Sheet_21";#N/A,#N/A,FALSE,"Sheet_22";#N/A,#N/A,FALSE,"Sheet_23";#N/A,#N/A,FALSE,"Sheet_24";#N/A,#N/A,FALSE,"Sheet_25";#N/A,#N/A,FALSE,"Sheet_26";#N/A,#N/A,FALSE,"Sheet_27";#N/A,#N/A,FALSE,"Sheet_28";#N/A,#N/A,FALSE,"Sheet_29";#N/A,#N/A,FALSE,"Sheet_30";#N/A,#N/A,FALSE,"Sheet_31";#N/A,#N/A,FALSE,"Sheet_32";#N/A,#N/A,FALSE,"Sheet_33";#N/A,#N/A,FALSE,"Sheet_34";#N/A,#N/A,FALSE,"Sheet_35";#N/A,#N/A,FALSE,"Sheet_36";#N/A,#N/A,FALSE,"Sheet_37";#N/A,#N/A,FALSE,"Sheet_38";#N/A,#N/A,FALSE,"Sheet_39";#N/A,#N/A,FALSE,"Sheet_40";#N/A,#N/A,FALSE,"Sheet_41";#N/A,#N/A,FALSE,"Sheet_42";#N/A,#N/A,FALSE,"Sheet_43";#N/A,#N/A,FALSE,"Sheet_44"}</definedName>
    <definedName name="wrn.sheet45.46.">{#N/A,#N/A,FALSE,"Sheet_45";#N/A,#N/A,FALSE,"Sheet_46"}</definedName>
    <definedName name="Z_06460761_E3C8_4947_976A_2E305ACF232B_.wvu.Cols" localSheetId="3">'Account 456'!#REF!</definedName>
    <definedName name="Z_06460761_E3C8_4947_976A_2E305ACF232B_.wvu.PrintArea" localSheetId="0">'3 - Revenue Credits'!$A$1:$H$55</definedName>
    <definedName name="Z_06460761_E3C8_4947_976A_2E305ACF232B_.wvu.PrintArea" localSheetId="3">'Account 456'!$A$1:$D$41</definedName>
    <definedName name="Z_06460761_E3C8_4947_976A_2E305ACF232B_.wvu.PrintArea" localSheetId="1">'Other Revs SH45'!$A$1:$L$54</definedName>
    <definedName name="Z_06460761_E3C8_4947_976A_2E305ACF232B_.wvu.PrintArea" localSheetId="2">'Rev-Other Elec Rev'!$A$1:$N$54</definedName>
    <definedName name="Z_28948E05_8F34_4F1E_96FB_A80A6A844600_.wvu.PrintArea" localSheetId="0">'3 - Revenue Credits'!$A$1:$D$53</definedName>
    <definedName name="Z_3A38DF7A_C35E_4DD3_9893_26310A3EF836_.wvu.PrintArea" localSheetId="0">'3 - Revenue Credits'!$A$1:$D$53</definedName>
    <definedName name="Z_4C7C2344_134C_465A_ADEB_A5E96AAE2308_.wvu.PrintArea" localSheetId="0">'3 - Revenue Credits'!$A$1:$D$53</definedName>
    <definedName name="Z_71B42B22_A376_44B5_B0C1_23FC1AA3DBA2_.wvu.PrintArea" localSheetId="0">'3 - Revenue Credits'!$A$1:$D$53</definedName>
    <definedName name="Z_C2AC3C7F_F934_41C3_936F_10EB263D8D57_.wvu.Cols" localSheetId="3">'Account 456'!#REF!</definedName>
    <definedName name="Z_C2AC3C7F_F934_41C3_936F_10EB263D8D57_.wvu.PrintArea" localSheetId="0">'3 - Revenue Credits'!$A$1:$H$55</definedName>
    <definedName name="Z_C2AC3C7F_F934_41C3_936F_10EB263D8D57_.wvu.PrintArea" localSheetId="3">'Account 456'!$A$1:$D$41</definedName>
    <definedName name="Z_C2AC3C7F_F934_41C3_936F_10EB263D8D57_.wvu.PrintArea" localSheetId="1">'Other Revs SH45'!$A$1:$L$54</definedName>
    <definedName name="Z_C2AC3C7F_F934_41C3_936F_10EB263D8D57_.wvu.PrintArea" localSheetId="2">'Rev-Other Elec Rev'!$A$1:$N$54</definedName>
    <definedName name="Z_DA967730_B71F_4038_B1B7_9D4790729C5D_.wvu.PrintArea" localSheetId="0">'3 - Revenue Credits'!$A$1:$D$53</definedName>
    <definedName name="Z_DC91DEF3_837B_4BB9_A81E_3B78C5914E6C_.wvu.PrintArea" localSheetId="0">'3 - Revenue Credits'!$A$1:$D$53</definedName>
    <definedName name="Z_F96D6087_3330_4A81_95EC_26BA83722A49_.wvu.PrintArea" localSheetId="0">'3 - Revenue Credits'!$A$1:$D$53</definedName>
    <definedName name="Z_FAAD9AAC_1337_43AB_BF1F_CCF9DFCF5B78_.wvu.PrintArea" localSheetId="0">'3 - Revenue Credits'!$A$1:$D$53</definedName>
  </definedNames>
  <calcPr calcId="191029" fullPrecision="0"/>
  <customWorkbookViews>
    <customWorkbookView name="John Nagurney - Personal View" guid="{C2AC3C7F-F934-41C3-936F-10EB263D8D57}" mergeInterval="0" personalView="1" maximized="1" windowWidth="1276" windowHeight="821" activeSheetId="4"/>
    <customWorkbookView name="keyser - Personal View" guid="{06460761-E3C8-4947-976A-2E305ACF232B}" mergeInterval="0" personalView="1" maximized="1" windowWidth="1276" windowHeight="79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 i="3" l="1"/>
  <c r="C9" i="1" l="1"/>
  <c r="H2" i="3"/>
  <c r="H3" i="3" l="1"/>
  <c r="D20" i="2"/>
  <c r="G6" i="3"/>
  <c r="H4" i="3"/>
  <c r="D8" i="1"/>
  <c r="H5" i="3"/>
  <c r="H6" i="3" l="1"/>
  <c r="F6" i="3"/>
  <c r="E26" i="2" l="1"/>
  <c r="F22" i="2"/>
  <c r="E36" i="2" l="1"/>
  <c r="E34" i="2"/>
  <c r="T56" i="9" l="1"/>
  <c r="T41" i="9"/>
  <c r="C25" i="1"/>
  <c r="C28" i="1" l="1"/>
  <c r="D27" i="1" s="1"/>
  <c r="O44" i="9"/>
  <c r="R38" i="9"/>
  <c r="U60" i="9"/>
  <c r="J62" i="9" l="1"/>
  <c r="I62" i="9"/>
  <c r="H62" i="9"/>
  <c r="J58" i="9"/>
  <c r="H58" i="9"/>
  <c r="I58" i="9"/>
  <c r="J56" i="9"/>
  <c r="I56" i="9"/>
  <c r="H56" i="9"/>
  <c r="J41" i="9"/>
  <c r="I41" i="9"/>
  <c r="H41" i="9"/>
  <c r="H30" i="9"/>
  <c r="J30" i="9"/>
  <c r="I30" i="9"/>
  <c r="J19" i="9"/>
  <c r="I19" i="9"/>
  <c r="H19" i="9"/>
  <c r="J16" i="9"/>
  <c r="I16" i="9"/>
  <c r="H16" i="9"/>
  <c r="G66" i="9" l="1"/>
  <c r="G67" i="9" s="1"/>
  <c r="G65" i="9"/>
  <c r="G22" i="9" l="1"/>
  <c r="G56" i="9"/>
  <c r="G41" i="9"/>
  <c r="G51" i="9"/>
  <c r="O47" i="9"/>
  <c r="T47" i="9" s="1"/>
  <c r="G12" i="9"/>
  <c r="G16" i="9" s="1"/>
  <c r="G30" i="9" s="1"/>
  <c r="G58" i="9" s="1"/>
  <c r="O13" i="9"/>
  <c r="G62" i="9" l="1"/>
  <c r="O22" i="9"/>
  <c r="O14" i="9"/>
  <c r="O12" i="9"/>
  <c r="R62" i="9" l="1"/>
  <c r="R54" i="9"/>
  <c r="R46" i="9"/>
  <c r="R52" i="9" l="1"/>
  <c r="R48" i="9"/>
  <c r="R44" i="9"/>
  <c r="R14" i="9"/>
  <c r="O38" i="9"/>
  <c r="R12" i="9"/>
  <c r="O52" i="9" l="1"/>
  <c r="U53" i="9" l="1"/>
  <c r="O53" i="9"/>
  <c r="O54" i="9"/>
  <c r="O51" i="9"/>
  <c r="O49" i="9"/>
  <c r="T49" i="9" s="1"/>
  <c r="O48" i="9"/>
  <c r="O46" i="9"/>
  <c r="O33" i="9"/>
  <c r="T33" i="9" s="1"/>
  <c r="O34" i="9"/>
  <c r="T34" i="9" s="1"/>
  <c r="O35" i="9"/>
  <c r="T35" i="9" s="1"/>
  <c r="O36" i="9"/>
  <c r="T36" i="9" s="1"/>
  <c r="O37" i="9"/>
  <c r="T37" i="9" s="1"/>
  <c r="U38" i="9"/>
  <c r="U41" i="9" s="1"/>
  <c r="C29" i="4" l="1"/>
  <c r="U51" i="9"/>
  <c r="U54" i="9"/>
  <c r="O56" i="9"/>
  <c r="O62" i="9" s="1"/>
  <c r="U44" i="9"/>
  <c r="U56" i="9" l="1"/>
  <c r="U61" i="9" s="1"/>
  <c r="D22" i="2" l="1"/>
  <c r="D15" i="1"/>
  <c r="D16" i="1"/>
  <c r="D20" i="1"/>
  <c r="E22" i="2"/>
  <c r="E20" i="2"/>
  <c r="H20" i="2" s="1"/>
  <c r="E18" i="2"/>
  <c r="E32" i="2" s="1"/>
  <c r="D26" i="2"/>
  <c r="D28" i="2" s="1"/>
  <c r="C29" i="1"/>
  <c r="C23" i="1"/>
  <c r="C24" i="1"/>
  <c r="F37" i="2"/>
  <c r="G37" i="2"/>
  <c r="D37" i="2"/>
  <c r="A14" i="1"/>
  <c r="A16" i="1"/>
  <c r="A19" i="1" s="1"/>
  <c r="A20" i="1" s="1"/>
  <c r="A22" i="1" s="1"/>
  <c r="A27" i="1" s="1"/>
  <c r="A37" i="1" s="1"/>
  <c r="A39" i="1" s="1"/>
  <c r="A41" i="1" s="1"/>
  <c r="A43" i="1" s="1"/>
  <c r="A45" i="1" s="1"/>
  <c r="D22" i="1" l="1"/>
  <c r="D37" i="1" s="1"/>
  <c r="H32" i="2"/>
  <c r="H22" i="2"/>
  <c r="H34" i="2"/>
  <c r="E28" i="2"/>
  <c r="H28" i="2" s="1"/>
  <c r="H18" i="2"/>
  <c r="H36" i="2"/>
  <c r="E37" i="2" l="1"/>
  <c r="E23" i="2" l="1"/>
  <c r="F23" i="2" s="1"/>
  <c r="F24" i="2" l="1"/>
  <c r="D24" i="2"/>
  <c r="D29" i="2" s="1"/>
  <c r="E24" i="2" l="1"/>
  <c r="E29" i="2" s="1"/>
  <c r="H29" i="2" s="1"/>
  <c r="H2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Arnold, Katelyn</author>
  </authors>
  <commentList>
    <comment ref="E4" authorId="0" shapeId="0" xr:uid="{7682151E-2F78-4850-BB53-C116193F3A27}">
      <text>
        <r>
          <rPr>
            <b/>
            <sz val="9"/>
            <color indexed="81"/>
            <rFont val="Tahoma"/>
            <family val="2"/>
          </rPr>
          <t>Arnold, Katelyn:</t>
        </r>
        <r>
          <rPr>
            <sz val="9"/>
            <color indexed="81"/>
            <rFont val="Tahoma"/>
            <family val="2"/>
          </rPr>
          <t xml:space="preserve">
Adding FCC Topside to tie to FF1 value. See tab J.3 for support</t>
        </r>
      </text>
    </comment>
  </commentList>
</comments>
</file>

<file path=xl/sharedStrings.xml><?xml version="1.0" encoding="utf-8"?>
<sst xmlns="http://schemas.openxmlformats.org/spreadsheetml/2006/main" count="1358" uniqueCount="172">
  <si>
    <t>Attachment 3 - Revenue Credit Worksheet</t>
  </si>
  <si>
    <t>Account 454 - Rent from Electric Property</t>
  </si>
  <si>
    <t xml:space="preserve">Rent from Electric Property - Transmission Related </t>
  </si>
  <si>
    <t>Account 456 - Other Electric Revenues (Note 1)</t>
  </si>
  <si>
    <t>Transmission for Others (Note 3)</t>
  </si>
  <si>
    <t>Schedule 12 Revenues (Note 3)</t>
  </si>
  <si>
    <t>Schedule 1A</t>
  </si>
  <si>
    <t>Net revenues associated with Network Integration Transmission Service (NITS) for which the load is not included in the divisor (Note 3)</t>
  </si>
  <si>
    <t>Point-to-Point Service revenues for which the load is not included in the divisor received by Transmission Owner (e.g. Schedule 8)</t>
  </si>
  <si>
    <t>Professional Services provided to others</t>
  </si>
  <si>
    <t>Facilities Charges including Interconnection Agreements (Note 2)</t>
  </si>
  <si>
    <t>Gross Revenue Credits</t>
  </si>
  <si>
    <t>(Sum Lines 1-10)</t>
  </si>
  <si>
    <t>Amount offset from Note 3 below</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</si>
  <si>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</si>
  <si>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</si>
  <si>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</si>
  <si>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PPL Electric Utilities Corporation</t>
  </si>
  <si>
    <t>Source</t>
  </si>
  <si>
    <t>Rent from Electric Property</t>
  </si>
  <si>
    <t>Rent from Facilites</t>
  </si>
  <si>
    <t xml:space="preserve">   BG&amp;E  25 &amp; 60 Cycle Transmission</t>
  </si>
  <si>
    <t xml:space="preserve">   GPU  Susquehanna-Eastern 500KV</t>
  </si>
  <si>
    <t>Included in Account 454, Rent from Electric Property on p300.19.b.</t>
  </si>
  <si>
    <t>Included in Account 456, Other Electric Revenues on p300.21.b.</t>
  </si>
  <si>
    <t>Included in Account 456.1, Revenues from Transmission of Electricity of Others on p300.22b.</t>
  </si>
  <si>
    <t>Line #</t>
  </si>
  <si>
    <t>Account</t>
  </si>
  <si>
    <t>Account Description</t>
  </si>
  <si>
    <t>JE Roll-up</t>
  </si>
  <si>
    <t>Distribution Amount</t>
  </si>
  <si>
    <t>Other Amount</t>
  </si>
  <si>
    <t>Book Amount</t>
  </si>
  <si>
    <t/>
  </si>
  <si>
    <t># of Rows =</t>
  </si>
  <si>
    <t>Other Electric Revenue (HTY)</t>
  </si>
  <si>
    <t>Late Payment Charge</t>
  </si>
  <si>
    <t>Misc Service Revenue</t>
  </si>
  <si>
    <t>Other Electric Revenue</t>
  </si>
  <si>
    <t>Grand Total</t>
  </si>
  <si>
    <t xml:space="preserve">PPL  ELECTRIC UTILITIES CORPORATION  </t>
  </si>
  <si>
    <t>OTHER OPERATING REVENUES</t>
  </si>
  <si>
    <t>(REVENUE CREDITS)</t>
  </si>
  <si>
    <t>FOR COST ALLOCATION PURPOSES</t>
  </si>
  <si>
    <t>($000)</t>
  </si>
  <si>
    <t>Fac Rents</t>
  </si>
  <si>
    <t>ACCOUNT</t>
  </si>
  <si>
    <t>DESCRIPTION</t>
  </si>
  <si>
    <t>TRANSMISSION RELATED</t>
  </si>
  <si>
    <t>DISTRIBUTION RELATED</t>
  </si>
  <si>
    <t>T&amp;D (W&amp;S Alloc))</t>
  </si>
  <si>
    <t>OTHER</t>
  </si>
  <si>
    <t>TOTAL</t>
  </si>
  <si>
    <t>450</t>
  </si>
  <si>
    <t xml:space="preserve">LATE PAYMENT CHARGES  </t>
  </si>
  <si>
    <t>451</t>
  </si>
  <si>
    <t xml:space="preserve">MISCELLANEOUS SERVICE REVENUES     </t>
  </si>
  <si>
    <t>454</t>
  </si>
  <si>
    <t xml:space="preserve">RENT FROM ELECTRIC PROPERTY </t>
  </si>
  <si>
    <t>Total Rents</t>
  </si>
  <si>
    <t>456</t>
  </si>
  <si>
    <t>Reallocation - Other Revenues</t>
  </si>
  <si>
    <t>Total Other</t>
  </si>
  <si>
    <t>TOTAL OTHER OPERATING REVENUES</t>
  </si>
  <si>
    <t>LATE PAYMENT CHARGES  PROPOSED LEVEL</t>
  </si>
  <si>
    <t>Reallocation - Balance Other</t>
  </si>
  <si>
    <t>Net Reallocation</t>
  </si>
  <si>
    <t>Transmission Owner</t>
  </si>
  <si>
    <t>Actual</t>
  </si>
  <si>
    <t xml:space="preserve">FERC ACCT </t>
  </si>
  <si>
    <t>January</t>
  </si>
  <si>
    <t>February</t>
  </si>
  <si>
    <t>March</t>
  </si>
  <si>
    <t>April</t>
  </si>
  <si>
    <t>May</t>
  </si>
  <si>
    <t>June</t>
  </si>
  <si>
    <t>July</t>
  </si>
  <si>
    <t>August</t>
  </si>
  <si>
    <t>September</t>
  </si>
  <si>
    <t>October</t>
  </si>
  <si>
    <t>November</t>
  </si>
  <si>
    <t>December</t>
  </si>
  <si>
    <t>PPL Electric Utilities - Transmission Owner (TO) Related Revenues</t>
  </si>
  <si>
    <t>Revenues</t>
  </si>
  <si>
    <t>PJM Network Integration Transmission Service (NITS)</t>
  </si>
  <si>
    <t>Wheeling and Interconnection Agreement Credits</t>
  </si>
  <si>
    <t>Other Transmission Revenues</t>
  </si>
  <si>
    <t xml:space="preserve">   Transmission Owner Scheduling &amp; Dispatch Service (OATT Sched. 1A)</t>
  </si>
  <si>
    <t xml:space="preserve">   Scheduling Services for Other Companies</t>
  </si>
  <si>
    <t xml:space="preserve">   Transmission Enhancement Credits (Sched. 12)</t>
  </si>
  <si>
    <t xml:space="preserve">   Firm Point-to-Point Transmission Service</t>
  </si>
  <si>
    <t>Total Revenues to PPL Electric Utilities (TO)</t>
  </si>
  <si>
    <t>PJM Bill as outlined on the Transmission Owner Revenue Report (Page 4).  Based on the Transmission Owner Scheduling &amp; Dispatch Service Rate (PJM OATT Sched. 1A)</t>
  </si>
  <si>
    <t xml:space="preserve"> Transmission Owner Revenue Report (Page 4).</t>
  </si>
  <si>
    <t xml:space="preserve">   Miscellaneous Revenues</t>
  </si>
  <si>
    <t xml:space="preserve">   Transmission Other</t>
  </si>
  <si>
    <t xml:space="preserve"> Scheduling Services for Other Companies is outlined on the Transmission Owner Revenue Report (Page 4).</t>
  </si>
  <si>
    <t>Miscellaneous Revenues is outlined on the Transmission Owner Revenue Report (Page 4).</t>
  </si>
  <si>
    <t>Transmission Other is outlined on the Transmission Owner Revenue Report (Page 4).</t>
  </si>
  <si>
    <t xml:space="preserve">   PPL's (TO) Share of PPL Zone NITS Payments by LSEs</t>
  </si>
  <si>
    <t>Data Source: Datamart (CSS)/BMI</t>
  </si>
  <si>
    <t>Preparer: Julie Zemyan</t>
  </si>
  <si>
    <t>Approver:</t>
  </si>
  <si>
    <t>John Boorum</t>
  </si>
  <si>
    <t>Beth Johnson</t>
  </si>
  <si>
    <t>**  Includes NITS Revenues Acct 45613</t>
  </si>
  <si>
    <t>*  Allocated to Transmission using the Wages and Salary Allocator</t>
  </si>
  <si>
    <t>OTHER ELECTRIC REVENUE **</t>
  </si>
  <si>
    <t>Reallocation Rents from Facilities*</t>
  </si>
  <si>
    <t xml:space="preserve">   Deferred Tax Adjustment Charge</t>
  </si>
  <si>
    <t xml:space="preserve">   Transmission Enhancement Incentive Revenues (Sched. 12)</t>
  </si>
  <si>
    <t>.</t>
  </si>
  <si>
    <t xml:space="preserve">   FERC formula-based transmission revenues true-up</t>
  </si>
  <si>
    <t xml:space="preserve">Revenue (v1.1) - </t>
  </si>
  <si>
    <t>Jackie Hansen</t>
  </si>
  <si>
    <t>Transmission Amount</t>
  </si>
  <si>
    <t>Period Ending: 12/31/2016</t>
  </si>
  <si>
    <t>Total</t>
  </si>
  <si>
    <t>Check</t>
  </si>
  <si>
    <t>PPL Electric Utilities 2017 Transmission Actual / Forecast</t>
  </si>
  <si>
    <t>Q1 Actual</t>
  </si>
  <si>
    <t>Q2 Actual</t>
  </si>
  <si>
    <t>Q3 Actual</t>
  </si>
  <si>
    <t>Q4 Actual</t>
  </si>
  <si>
    <t>Days</t>
  </si>
  <si>
    <t>Total System Load (MWH) 1</t>
  </si>
  <si>
    <t>PPL Zone Transmission Peak (MW)  2</t>
  </si>
  <si>
    <t>PPL's (TO) Share of PPL Zone NITS Payments by LSEs3</t>
  </si>
  <si>
    <t>Peak Load Impact</t>
  </si>
  <si>
    <t>Accrual for NITS Future Year Estimated TrueUp</t>
  </si>
  <si>
    <t>-------</t>
  </si>
  <si>
    <t>NITS plus Future Year Accrual</t>
  </si>
  <si>
    <t>Prior Year Accrual Reversal</t>
  </si>
  <si>
    <t>Accrual for NITS Current Year True-Up</t>
  </si>
  <si>
    <t>Interest</t>
  </si>
  <si>
    <t>Other Accruals</t>
  </si>
  <si>
    <t>Accrual for ADIT 2014</t>
  </si>
  <si>
    <t>Accrual for Allegheny Billing Issue</t>
  </si>
  <si>
    <t>Met-Ed  Alburtis 230KV</t>
  </si>
  <si>
    <t>Met-Ed  Shawnee 230KV</t>
  </si>
  <si>
    <t>Med-Ed  Juniata 230KV</t>
  </si>
  <si>
    <t>Met-Ed  Brunner-Yorkana 230KV</t>
  </si>
  <si>
    <t>Penelec  Juniata &amp; Lackawanna 230KV</t>
  </si>
  <si>
    <t>BG&amp;E  25 &amp; 60 Cycle Transmission</t>
  </si>
  <si>
    <t>GPU  Susquehanna-Eastern 500KV</t>
  </si>
  <si>
    <t>Transmission Owner Scheduling &amp; Dispatch Service (OATT Sched. 1A)</t>
  </si>
  <si>
    <t>Scheduling Services for Other Companies</t>
  </si>
  <si>
    <t>Deferred Tax Credit  (NOT A REVENUE CREDIT)</t>
  </si>
  <si>
    <t>Pole Attachements</t>
  </si>
  <si>
    <t>Miscellaneous Revenues</t>
  </si>
  <si>
    <t>Transmission Scheduling</t>
  </si>
  <si>
    <t>Transmission Other</t>
  </si>
  <si>
    <t>Allegheny Billing Issue (NOT A REVENUE CREDIT)</t>
  </si>
  <si>
    <t>RTEP Transmission Enhancement Credit (OATT Sched. 12)</t>
  </si>
  <si>
    <t>Firm Point-to-Point Transmission Service</t>
  </si>
  <si>
    <t>Account 454</t>
  </si>
  <si>
    <t>Account 456</t>
  </si>
  <si>
    <t>45411 - Other Electric Revenue-Rent-Fiber - Affiliate</t>
  </si>
  <si>
    <t>Total Revenues</t>
  </si>
  <si>
    <t>Siource</t>
  </si>
  <si>
    <t>Page 3; Rev-Other Elec Rev</t>
  </si>
  <si>
    <t>x W&amp;S Allocator from Exhibit 1; Appendix A, Line 5</t>
  </si>
  <si>
    <t>Sum Jan - May</t>
  </si>
  <si>
    <t>Variance</t>
  </si>
  <si>
    <t>Rounding</t>
  </si>
  <si>
    <t>Allocated</t>
  </si>
  <si>
    <t>2024 FERC Form No. 1</t>
  </si>
  <si>
    <t>Cost of Service Financial Feed (Page 2) for the End of Year 2024.  The Rent from Facilities is allocated to Transmission on the Cost of Service Basic Data Report (Page 3).</t>
  </si>
  <si>
    <t xml:space="preserve">Revenue Credit applicable to 2024 is based on actual revenues collected from PJM, excluding incentive revenues as calculated in Attachment 7.  </t>
  </si>
  <si>
    <t>12 MONTHS ENDED 12/31/2025</t>
  </si>
  <si>
    <t>TOTAL 2025</t>
  </si>
  <si>
    <t>PPL Electric Utilities 2025 Transmission Revenue Detail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</si>
</sst>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quot;$&quot;#,##0"/>
    <numFmt numFmtId="167" formatCode="0_)"/>
    <numFmt numFmtId="168" formatCode="mmmm\ d\,\ yyyy"/>
    <numFmt numFmtId="169" formatCode="[$-409]mmmm\ d\,\ yyyy;@"/>
    <numFmt numFmtId="171" formatCode=";;;@"/>
    <numFmt numFmtId="172" formatCode="#,##0;\-#,##0"/>
    <numFmt numFmtId="173" formatCode="#,##0;\(#,##0\)"/>
  </numFmts>
  <fonts count="8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name val="MS Sans Serif"/>
      <family val="2"/>
    </font>
    <font>
      <b/>
      <sz val="10"/>
      <name val="MS Sans Serif"/>
      <family val="2"/>
    </font>
    <font>
      <b/>
      <sz val="18"/>
      <color indexed="56"/>
      <name val="Cambria"/>
      <family val="2"/>
    </font>
    <font>
      <b/>
      <sz val="11"/>
      <color indexed="8"/>
      <name val="Calibri"/>
      <family val="2"/>
    </font>
    <font>
      <sz val="11"/>
      <color indexed="10"/>
      <name val="Calibri"/>
      <family val="2"/>
    </font>
    <font>
      <b/>
      <sz val="14"/>
      <name val="Arial"/>
      <family val="2"/>
    </font>
    <font>
      <b/>
      <sz val="10"/>
      <color indexed="10"/>
      <name val="Arial"/>
      <family val="2"/>
    </font>
    <font>
      <b/>
      <sz val="16"/>
      <color indexed="10"/>
      <name val="Arial"/>
      <family val="2"/>
    </font>
    <font>
      <b/>
      <sz val="10"/>
      <color indexed="53"/>
      <name val="Arial"/>
      <family val="2"/>
    </font>
    <font>
      <sz val="10"/>
      <color indexed="53"/>
      <name val="Arial"/>
      <family val="2"/>
    </font>
    <font>
      <sz val="10"/>
      <color indexed="10"/>
      <name val="Arial"/>
      <family val="2"/>
    </font>
    <font>
      <b/>
      <sz val="10"/>
      <color indexed="14"/>
      <name val="Arial"/>
      <family val="2"/>
    </font>
    <font>
      <b/>
      <sz val="10"/>
      <name val="Arial"/>
      <family val="2"/>
    </font>
    <font>
      <b/>
      <u/>
      <sz val="10"/>
      <name val="Arial"/>
      <family val="2"/>
    </font>
    <font>
      <sz val="12"/>
      <name val="Arial Narrow"/>
      <family val="2"/>
    </font>
    <font>
      <sz val="10"/>
      <name val="Arial Narrow"/>
      <family val="2"/>
    </font>
    <font>
      <sz val="10"/>
      <color indexed="14"/>
      <name val="Arial"/>
      <family val="2"/>
    </font>
    <font>
      <sz val="10"/>
      <color indexed="8"/>
      <name val="Arial"/>
      <family val="2"/>
    </font>
    <font>
      <sz val="10"/>
      <name val="Microsoft Sans Serif"/>
      <family val="2"/>
    </font>
    <font>
      <sz val="10"/>
      <name val="Courier"/>
      <family val="3"/>
    </font>
    <font>
      <sz val="8"/>
      <name val="Arial"/>
      <family val="2"/>
    </font>
    <font>
      <sz val="8"/>
      <color indexed="8"/>
      <name val="Arial"/>
      <family val="2"/>
    </font>
    <font>
      <u/>
      <sz val="8"/>
      <color indexed="8"/>
      <name val="Arial"/>
      <family val="2"/>
    </font>
    <font>
      <b/>
      <sz val="8"/>
      <color indexed="8"/>
      <name val="Arial"/>
      <family val="2"/>
    </font>
    <font>
      <b/>
      <sz val="18"/>
      <color indexed="8"/>
      <name val="Comic Sans MS"/>
      <family val="4"/>
    </font>
    <font>
      <sz val="10"/>
      <color indexed="8"/>
      <name val="Arial"/>
      <family val="2"/>
    </font>
    <font>
      <b/>
      <u/>
      <sz val="18"/>
      <color indexed="8"/>
      <name val="Arial"/>
      <family val="2"/>
    </font>
    <font>
      <b/>
      <sz val="10"/>
      <color indexed="8"/>
      <name val="Arial"/>
      <family val="2"/>
    </font>
    <font>
      <b/>
      <u/>
      <sz val="10"/>
      <color indexed="8"/>
      <name val="Arial"/>
      <family val="2"/>
    </font>
    <font>
      <b/>
      <i/>
      <sz val="16"/>
      <color indexed="8"/>
      <name val="Arial"/>
      <family val="2"/>
    </font>
    <font>
      <b/>
      <i/>
      <sz val="12"/>
      <color indexed="8"/>
      <name val="Arial"/>
      <family val="2"/>
    </font>
    <font>
      <b/>
      <sz val="18"/>
      <color indexed="8"/>
      <name val="Arial"/>
      <family val="2"/>
    </font>
    <font>
      <b/>
      <sz val="11"/>
      <color theme="1"/>
      <name val="Calibri"/>
      <family val="2"/>
      <scheme val="minor"/>
    </font>
    <font>
      <sz val="11"/>
      <name val="Calibri"/>
      <family val="2"/>
      <scheme val="minor"/>
    </font>
    <font>
      <sz val="10"/>
      <color rgb="FF00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theme="9" tint="-0.249977111117893"/>
      <name val="Calibri"/>
      <family val="2"/>
      <scheme val="minor"/>
    </font>
    <font>
      <sz val="11"/>
      <color rgb="FF9C6500"/>
      <name val="Calibri"/>
      <family val="2"/>
      <scheme val="minor"/>
    </font>
    <font>
      <u/>
      <sz val="10"/>
      <color indexed="8"/>
      <name val="Arial"/>
      <family val="2"/>
    </font>
    <font>
      <b/>
      <sz val="11"/>
      <name val="Calibri"/>
      <family val="2"/>
      <scheme val="minor"/>
    </font>
    <font>
      <sz val="10"/>
      <color rgb="FF000000"/>
      <name val="Arial"/>
      <family val="2"/>
    </font>
    <font>
      <b/>
      <sz val="11"/>
      <color rgb="FFFF0000"/>
      <name val="Calibri"/>
      <family val="2"/>
      <scheme val="minor"/>
    </font>
    <font>
      <b/>
      <sz val="10"/>
      <color rgb="FFFF0000"/>
      <name val="Arial"/>
      <family val="2"/>
    </font>
    <font>
      <b/>
      <sz val="10"/>
      <color rgb="FFFF0000"/>
      <name val="Microsoft Sans Serif"/>
      <family val="2"/>
    </font>
    <font>
      <b/>
      <sz val="8"/>
      <color rgb="FFFF0000"/>
      <name val="Arial"/>
      <family val="2"/>
    </font>
    <font>
      <sz val="11"/>
      <color rgb="FF0000FF"/>
      <name val="Calibri"/>
      <family val="2"/>
      <scheme val="minor"/>
    </font>
    <font>
      <b/>
      <sz val="10"/>
      <color rgb="FF000000"/>
      <name val="Liberation Sans"/>
      <family val="2"/>
    </font>
    <font>
      <sz val="10"/>
      <color rgb="FF000000"/>
      <name val="Liberation Sans"/>
      <family val="2"/>
    </font>
    <font>
      <b/>
      <sz val="10"/>
      <color rgb="FFCC0000"/>
      <name val="Liberation Sans"/>
      <family val="2"/>
    </font>
    <font>
      <sz val="10"/>
      <color theme="1"/>
      <name val="Arial"/>
      <family val="2"/>
    </font>
    <font>
      <sz val="10"/>
      <color rgb="FFFF6666"/>
      <name val="Liberation Sans"/>
      <family val="2"/>
    </font>
    <font>
      <u val="singleAccounting"/>
      <sz val="10"/>
      <color indexed="8"/>
      <name val="Arial"/>
      <family val="2"/>
    </font>
    <font>
      <sz val="9"/>
      <color indexed="81"/>
      <name val="Tahoma"/>
      <family val="2"/>
    </font>
    <font>
      <b/>
      <sz val="9"/>
      <color indexed="81"/>
      <name val="Tahoma"/>
      <family val="2"/>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10"/>
        <bgColor indexed="64"/>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rgb="FFFFFF00"/>
        <bgColor indexed="64"/>
      </patternFill>
    </fill>
    <fill>
      <patternFill patternType="solid">
        <fgColor rgb="FFCCFFCC"/>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FF00"/>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2"/>
      </top>
      <bottom style="double">
        <color indexed="62"/>
      </bottom>
      <diagonal/>
    </border>
    <border>
      <left/>
      <right/>
      <top style="thin">
        <color indexed="64"/>
      </top>
      <bottom style="double">
        <color indexed="64"/>
      </bottom>
      <diagonal/>
    </border>
    <border>
      <left style="thick">
        <color indexed="12"/>
      </left>
      <right style="thick">
        <color indexed="12"/>
      </right>
      <top style="thick">
        <color indexed="12"/>
      </top>
      <bottom style="thick">
        <color indexed="12"/>
      </bottom>
      <diagonal/>
    </border>
    <border>
      <left/>
      <right/>
      <top style="thin">
        <color indexed="64"/>
      </top>
      <bottom style="thin">
        <color indexed="64"/>
      </bottom>
      <diagonal/>
    </border>
    <border>
      <left style="medium">
        <color indexed="64"/>
      </left>
      <right/>
      <top/>
      <bottom/>
      <diagonal/>
    </border>
    <border>
      <left/>
      <right/>
      <top style="thin">
        <color indexed="64"/>
      </top>
      <bottom/>
      <diagonal/>
    </border>
    <border>
      <left style="medium">
        <color indexed="64"/>
      </left>
      <right style="thick">
        <color indexed="12"/>
      </right>
      <top style="thick">
        <color indexed="12"/>
      </top>
      <bottom style="thick">
        <color indexed="12"/>
      </bottom>
      <diagonal/>
    </border>
    <border>
      <left/>
      <right/>
      <top style="medium">
        <color indexed="64"/>
      </top>
      <bottom/>
      <diagonal/>
    </border>
    <border>
      <left/>
      <right/>
      <top style="thick">
        <color indexed="12"/>
      </top>
      <bottom/>
      <diagonal/>
    </border>
    <border>
      <left/>
      <right/>
      <top/>
      <bottom style="thin">
        <color indexed="64"/>
      </bottom>
      <diagonal/>
    </border>
    <border>
      <left style="medium">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medium">
        <color rgb="FF000000"/>
      </bottom>
      <diagonal/>
    </border>
    <border>
      <left style="thin">
        <color rgb="FFCCCCCC"/>
      </left>
      <right style="thin">
        <color rgb="FFCCCCCC"/>
      </right>
      <top style="thin">
        <color rgb="FF000000"/>
      </top>
      <bottom style="thin">
        <color rgb="FF000000"/>
      </bottom>
      <diagonal/>
    </border>
    <border>
      <left style="thin">
        <color rgb="FFCCCCCC"/>
      </left>
      <right style="thin">
        <color rgb="FFCCCCCC"/>
      </right>
      <top style="medium">
        <color rgb="FF000000"/>
      </top>
      <bottom style="medium">
        <color rgb="FF000000"/>
      </bottom>
      <diagonal/>
    </border>
    <border>
      <left style="thin">
        <color rgb="FFCCCCCC"/>
      </left>
      <right style="thin">
        <color rgb="FFCCCCCC"/>
      </right>
      <top style="medium">
        <color rgb="FF000000"/>
      </top>
      <bottom style="thin">
        <color rgb="FFCCCCCC"/>
      </bottom>
      <diagonal/>
    </border>
    <border>
      <left style="thin">
        <color rgb="FFCCCCCC"/>
      </left>
      <right style="thin">
        <color rgb="FFCCCCCC"/>
      </right>
      <top style="medium">
        <color rgb="FF000000"/>
      </top>
      <bottom style="double">
        <color rgb="FF000000"/>
      </bottom>
      <diagonal/>
    </border>
    <border>
      <left style="thin">
        <color rgb="FFCCCCCC"/>
      </left>
      <right style="thin">
        <color rgb="FFCCCCCC"/>
      </right>
      <top style="thin">
        <color rgb="FF000000"/>
      </top>
      <bottom style="medium">
        <color rgb="FF000000"/>
      </bottom>
      <diagonal/>
    </border>
    <border>
      <left style="thin">
        <color rgb="FFCCCCCC"/>
      </left>
      <right style="thin">
        <color rgb="FFCCCCCC"/>
      </right>
      <top style="thin">
        <color rgb="FFCCCCCC"/>
      </top>
      <bottom style="thin">
        <color rgb="FF000000"/>
      </bottom>
      <diagonal/>
    </border>
  </borders>
  <cellStyleXfs count="30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43" fontId="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11" fillId="0" borderId="0"/>
    <xf numFmtId="0" fontId="11" fillId="0" borderId="0"/>
    <xf numFmtId="165" fontId="40" fillId="0" borderId="0"/>
    <xf numFmtId="165" fontId="40" fillId="0" borderId="0"/>
    <xf numFmtId="165" fontId="40" fillId="0" borderId="0"/>
    <xf numFmtId="165" fontId="40" fillId="0" borderId="0"/>
    <xf numFmtId="0" fontId="11" fillId="23" borderId="7" applyNumberFormat="0" applyFont="0" applyAlignment="0" applyProtection="0"/>
    <xf numFmtId="0" fontId="20" fillId="20" borderId="8" applyNumberFormat="0" applyAlignment="0" applyProtection="0"/>
    <xf numFmtId="9" fontId="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21" fillId="0" borderId="0" applyNumberFormat="0" applyFont="0" applyFill="0" applyBorder="0" applyAlignment="0" applyProtection="0">
      <alignment horizontal="left"/>
    </xf>
    <xf numFmtId="15" fontId="21" fillId="0" borderId="0" applyFont="0" applyFill="0" applyBorder="0" applyAlignment="0" applyProtection="0"/>
    <xf numFmtId="4" fontId="21" fillId="0" borderId="0" applyFont="0" applyFill="0" applyBorder="0" applyAlignment="0" applyProtection="0"/>
    <xf numFmtId="0" fontId="22" fillId="0" borderId="9">
      <alignment horizontal="center"/>
    </xf>
    <xf numFmtId="3" fontId="21" fillId="0" borderId="0" applyFont="0" applyFill="0" applyBorder="0" applyAlignment="0" applyProtection="0"/>
    <xf numFmtId="0" fontId="21" fillId="24" borderId="0" applyNumberFormat="0" applyFont="0" applyBorder="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0" borderId="0" applyNumberFormat="0" applyFill="0" applyBorder="0" applyAlignment="0" applyProtection="0"/>
    <xf numFmtId="0" fontId="4" fillId="0" borderId="0"/>
    <xf numFmtId="0" fontId="55" fillId="0" borderId="0"/>
    <xf numFmtId="0" fontId="3" fillId="0" borderId="0"/>
    <xf numFmtId="43" fontId="3" fillId="0" borderId="0" applyFont="0" applyFill="0" applyBorder="0" applyAlignment="0" applyProtection="0"/>
    <xf numFmtId="0" fontId="60" fillId="29" borderId="0" applyNumberFormat="0" applyBorder="0" applyAlignment="0" applyProtection="0"/>
    <xf numFmtId="0" fontId="56" fillId="0" borderId="0" applyNumberFormat="0" applyFill="0" applyBorder="0" applyAlignment="0" applyProtection="0"/>
    <xf numFmtId="0" fontId="57" fillId="0" borderId="21" applyNumberFormat="0" applyFill="0" applyAlignment="0" applyProtection="0"/>
    <xf numFmtId="0" fontId="58" fillId="0" borderId="22" applyNumberFormat="0" applyFill="0" applyAlignment="0" applyProtection="0"/>
    <xf numFmtId="0" fontId="59" fillId="0" borderId="23" applyNumberFormat="0" applyFill="0" applyAlignment="0" applyProtection="0"/>
    <xf numFmtId="0" fontId="59" fillId="0" borderId="0" applyNumberFormat="0" applyFill="0" applyBorder="0" applyAlignment="0" applyProtection="0"/>
    <xf numFmtId="0" fontId="61" fillId="30" borderId="0" applyNumberFormat="0" applyBorder="0" applyAlignment="0" applyProtection="0"/>
    <xf numFmtId="0" fontId="71" fillId="31" borderId="0" applyNumberFormat="0" applyBorder="0" applyAlignment="0" applyProtection="0"/>
    <xf numFmtId="0" fontId="62" fillId="32" borderId="24" applyNumberFormat="0" applyAlignment="0" applyProtection="0"/>
    <xf numFmtId="0" fontId="63" fillId="33" borderId="25" applyNumberFormat="0" applyAlignment="0" applyProtection="0"/>
    <xf numFmtId="0" fontId="64" fillId="33" borderId="24" applyNumberFormat="0" applyAlignment="0" applyProtection="0"/>
    <xf numFmtId="0" fontId="65" fillId="0" borderId="26" applyNumberFormat="0" applyFill="0" applyAlignment="0" applyProtection="0"/>
    <xf numFmtId="0" fontId="66" fillId="34" borderId="27" applyNumberFormat="0" applyAlignment="0" applyProtection="0"/>
    <xf numFmtId="0" fontId="67" fillId="0" borderId="0" applyNumberFormat="0" applyFill="0" applyBorder="0" applyAlignment="0" applyProtection="0"/>
    <xf numFmtId="0" fontId="3" fillId="35" borderId="28" applyNumberFormat="0" applyFont="0" applyAlignment="0" applyProtection="0"/>
    <xf numFmtId="0" fontId="68" fillId="0" borderId="0" applyNumberFormat="0" applyFill="0" applyBorder="0" applyAlignment="0" applyProtection="0"/>
    <xf numFmtId="0" fontId="53" fillId="0" borderId="29" applyNumberFormat="0" applyFill="0" applyAlignment="0" applyProtection="0"/>
    <xf numFmtId="0" fontId="69"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69" fillId="39" borderId="0" applyNumberFormat="0" applyBorder="0" applyAlignment="0" applyProtection="0"/>
    <xf numFmtId="0" fontId="69"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69" fillId="43" borderId="0" applyNumberFormat="0" applyBorder="0" applyAlignment="0" applyProtection="0"/>
    <xf numFmtId="0" fontId="69"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69" fillId="47" borderId="0" applyNumberFormat="0" applyBorder="0" applyAlignment="0" applyProtection="0"/>
    <xf numFmtId="0" fontId="69"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69" fillId="51" borderId="0" applyNumberFormat="0" applyBorder="0" applyAlignment="0" applyProtection="0"/>
    <xf numFmtId="0" fontId="69"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69" fillId="55" borderId="0" applyNumberFormat="0" applyBorder="0" applyAlignment="0" applyProtection="0"/>
    <xf numFmtId="0" fontId="69"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69" fillId="59" borderId="0" applyNumberFormat="0" applyBorder="0" applyAlignment="0" applyProtection="0"/>
    <xf numFmtId="0" fontId="74" fillId="0" borderId="0"/>
    <xf numFmtId="171" fontId="80" fillId="0" borderId="30" applyFill="0" applyProtection="0">
      <alignment horizontal="left" vertical="center" wrapText="1"/>
    </xf>
    <xf numFmtId="172" fontId="81" fillId="0" borderId="30" applyFill="0" applyProtection="0">
      <alignment horizontal="right" vertical="center" wrapText="1"/>
    </xf>
    <xf numFmtId="171" fontId="81" fillId="0" borderId="30" applyFill="0" applyProtection="0">
      <alignment horizontal="left" vertical="center" wrapText="1"/>
    </xf>
    <xf numFmtId="171" fontId="80" fillId="0" borderId="30" applyFill="0" applyProtection="0">
      <alignment horizontal="left" vertical="center" wrapText="1"/>
    </xf>
    <xf numFmtId="171" fontId="81" fillId="0" borderId="30" applyFill="0" applyProtection="0">
      <alignment horizontal="left" vertical="center" wrapText="1"/>
    </xf>
    <xf numFmtId="172" fontId="81" fillId="0" borderId="30" applyFill="0" applyProtection="0">
      <alignment horizontal="right" vertical="center" wrapText="1"/>
    </xf>
    <xf numFmtId="172" fontId="81" fillId="0" borderId="30" applyFill="0" applyProtection="0">
      <alignment horizontal="right" vertical="center" wrapText="1"/>
    </xf>
    <xf numFmtId="172" fontId="81" fillId="0" borderId="30" applyFill="0" applyProtection="0">
      <alignment horizontal="right" vertical="center" wrapText="1"/>
    </xf>
    <xf numFmtId="173" fontId="80" fillId="0" borderId="30" applyFill="0" applyProtection="0">
      <alignment horizontal="right" vertical="center" wrapText="1"/>
    </xf>
    <xf numFmtId="171" fontId="80" fillId="0" borderId="30" applyFill="0" applyProtection="0">
      <alignment horizontal="left" vertical="center" wrapText="1"/>
    </xf>
    <xf numFmtId="173" fontId="80" fillId="0" borderId="30" applyFill="0" applyProtection="0">
      <alignment horizontal="right" vertical="center" wrapText="1"/>
    </xf>
    <xf numFmtId="173" fontId="80" fillId="0" borderId="32" applyFill="0" applyProtection="0">
      <alignment horizontal="right" vertical="center" wrapText="1"/>
    </xf>
    <xf numFmtId="172" fontId="80" fillId="0" borderId="30" applyFill="0" applyProtection="0">
      <alignment horizontal="right" vertical="center" wrapText="1"/>
    </xf>
    <xf numFmtId="171" fontId="81" fillId="0" borderId="30" applyFill="0" applyProtection="0">
      <alignment horizontal="left" vertical="center" wrapText="1" indent="2"/>
    </xf>
    <xf numFmtId="173" fontId="81" fillId="0" borderId="30" applyFill="0" applyProtection="0">
      <alignment horizontal="right" vertical="center" wrapText="1"/>
    </xf>
    <xf numFmtId="173" fontId="81" fillId="0" borderId="30" applyFill="0" applyProtection="0">
      <alignment horizontal="right" vertical="center" wrapText="1"/>
    </xf>
    <xf numFmtId="173" fontId="81" fillId="0" borderId="30" applyFill="0" applyProtection="0">
      <alignment horizontal="right" vertical="center" wrapText="1"/>
    </xf>
    <xf numFmtId="172" fontId="81" fillId="0" borderId="30" applyFill="0" applyProtection="0">
      <alignment horizontal="right" vertical="center" wrapText="1"/>
    </xf>
    <xf numFmtId="172" fontId="81" fillId="0" borderId="30" applyFill="0" applyProtection="0">
      <alignment horizontal="right" vertical="center" wrapText="1"/>
    </xf>
    <xf numFmtId="172" fontId="80" fillId="0" borderId="30" applyFill="0" applyProtection="0">
      <alignment horizontal="right" vertical="center" wrapText="1"/>
    </xf>
    <xf numFmtId="171" fontId="81" fillId="0" borderId="30" applyFill="0" applyProtection="0">
      <alignment horizontal="left" vertical="center" wrapText="1"/>
    </xf>
    <xf numFmtId="171" fontId="80" fillId="0" borderId="30" applyFill="0" applyProtection="0">
      <alignment horizontal="left" vertical="center" wrapText="1" indent="7"/>
    </xf>
    <xf numFmtId="173" fontId="80" fillId="0" borderId="30" applyFill="0" applyProtection="0">
      <alignment horizontal="right" vertical="center" wrapText="1"/>
    </xf>
    <xf numFmtId="173" fontId="80" fillId="0" borderId="30" applyFill="0" applyProtection="0">
      <alignment horizontal="right" vertical="center" wrapText="1"/>
    </xf>
    <xf numFmtId="171" fontId="80" fillId="0" borderId="30" applyFill="0" applyProtection="0">
      <alignment horizontal="left" vertical="center" wrapText="1"/>
    </xf>
    <xf numFmtId="173" fontId="81" fillId="0" borderId="30" applyFill="0" applyProtection="0">
      <alignment horizontal="right" vertical="center" wrapText="1"/>
    </xf>
    <xf numFmtId="171" fontId="80" fillId="0" borderId="30" applyFill="0" applyProtection="0">
      <alignment horizontal="left" vertical="center" wrapText="1" indent="1"/>
    </xf>
    <xf numFmtId="171" fontId="80" fillId="0" borderId="30" applyFill="0" applyProtection="0">
      <alignment horizontal="left" vertical="center" wrapText="1" indent="10"/>
    </xf>
    <xf numFmtId="171" fontId="81" fillId="0" borderId="30" applyFill="0" applyProtection="0">
      <alignment horizontal="left" vertical="center" wrapText="1" indent="11"/>
    </xf>
    <xf numFmtId="171" fontId="80" fillId="0" borderId="30" applyFill="0" applyProtection="0">
      <alignment horizontal="left" vertical="center" wrapText="1" indent="8"/>
    </xf>
    <xf numFmtId="171" fontId="80" fillId="0" borderId="30" applyFill="0" applyProtection="0">
      <alignment horizontal="left" vertical="center" wrapText="1" indent="6"/>
    </xf>
    <xf numFmtId="171" fontId="80" fillId="0" borderId="30" applyFill="0" applyProtection="0">
      <alignment horizontal="left" vertical="center" wrapText="1" indent="5"/>
    </xf>
    <xf numFmtId="173" fontId="80" fillId="0" borderId="30" applyFill="0" applyProtection="0">
      <alignment horizontal="right" vertical="center" wrapText="1"/>
    </xf>
    <xf numFmtId="173" fontId="80" fillId="0" borderId="30" applyFill="0" applyProtection="0">
      <alignment horizontal="right" vertical="center" wrapText="1"/>
    </xf>
    <xf numFmtId="172" fontId="80" fillId="0" borderId="30" applyFill="0" applyProtection="0">
      <alignment horizontal="right" vertical="center" wrapText="1"/>
    </xf>
    <xf numFmtId="173" fontId="80" fillId="0" borderId="30" applyFill="0" applyProtection="0">
      <alignment horizontal="right" vertical="center" wrapText="1"/>
    </xf>
    <xf numFmtId="171" fontId="80" fillId="0" borderId="30" applyFill="0" applyProtection="0">
      <alignment horizontal="left" vertical="center" wrapText="1" indent="4"/>
    </xf>
    <xf numFmtId="173" fontId="80" fillId="0" borderId="31" applyFill="0" applyProtection="0">
      <alignment horizontal="right" vertical="center" wrapText="1"/>
    </xf>
    <xf numFmtId="173" fontId="80" fillId="0" borderId="33" applyFill="0" applyProtection="0">
      <alignment horizontal="right" vertical="center" wrapText="1"/>
    </xf>
    <xf numFmtId="173" fontId="80" fillId="0" borderId="35" applyFill="0" applyProtection="0">
      <alignment horizontal="right" vertical="center" wrapText="1"/>
    </xf>
    <xf numFmtId="173" fontId="81" fillId="0" borderId="33" applyFill="0" applyProtection="0">
      <alignment horizontal="right" vertical="center" wrapText="1"/>
    </xf>
    <xf numFmtId="171" fontId="81" fillId="0" borderId="30" applyFill="0" applyProtection="0">
      <alignment horizontal="left" vertical="center" wrapText="1" indent="7"/>
    </xf>
    <xf numFmtId="171" fontId="81" fillId="0" borderId="30" applyFill="0" applyProtection="0">
      <alignment horizontal="left" vertical="center" wrapText="1" indent="6"/>
    </xf>
    <xf numFmtId="171" fontId="80" fillId="0" borderId="30" applyFill="0" applyProtection="0">
      <alignment horizontal="left" vertical="center" wrapText="1" indent="2"/>
    </xf>
    <xf numFmtId="171" fontId="80" fillId="0" borderId="30" applyFill="0" applyProtection="0">
      <alignment horizontal="left" vertical="center" wrapText="1" indent="1"/>
    </xf>
    <xf numFmtId="173" fontId="80" fillId="0" borderId="33" applyFill="0" applyProtection="0">
      <alignment horizontal="right" vertical="center" wrapText="1"/>
    </xf>
    <xf numFmtId="173" fontId="81" fillId="0" borderId="33" applyFill="0" applyProtection="0">
      <alignment horizontal="right" vertical="center" wrapText="1"/>
    </xf>
    <xf numFmtId="173" fontId="81" fillId="0" borderId="36" applyFill="0" applyProtection="0">
      <alignment horizontal="right" vertical="center" wrapText="1"/>
    </xf>
    <xf numFmtId="173" fontId="81" fillId="0" borderId="36" applyFill="0" applyProtection="0">
      <alignment horizontal="right" vertical="center" wrapText="1"/>
    </xf>
    <xf numFmtId="173" fontId="80" fillId="0" borderId="33" applyFill="0" applyProtection="0">
      <alignment horizontal="right" vertical="center" wrapText="1"/>
    </xf>
    <xf numFmtId="171" fontId="80" fillId="0" borderId="37" applyFill="0" applyProtection="0">
      <alignment horizontal="center" vertical="center" wrapText="1"/>
    </xf>
    <xf numFmtId="171" fontId="80" fillId="0" borderId="30" applyFill="0" applyProtection="0">
      <alignment horizontal="left" vertical="center" wrapText="1"/>
    </xf>
    <xf numFmtId="172" fontId="80" fillId="0" borderId="33" applyFill="0" applyProtection="0">
      <alignment horizontal="right" vertical="center" wrapText="1"/>
    </xf>
    <xf numFmtId="173" fontId="80" fillId="0" borderId="33" applyFill="0" applyProtection="0">
      <alignment horizontal="right" vertical="center" wrapText="1"/>
    </xf>
    <xf numFmtId="171" fontId="81" fillId="0" borderId="30" applyFill="0" applyProtection="0">
      <alignment horizontal="left" vertical="center" wrapText="1"/>
    </xf>
    <xf numFmtId="173" fontId="81" fillId="0" borderId="33" applyFill="0" applyProtection="0">
      <alignment horizontal="right" vertical="center" wrapText="1"/>
    </xf>
    <xf numFmtId="173" fontId="81" fillId="0" borderId="35" applyFill="0" applyProtection="0">
      <alignment horizontal="right" vertical="center" wrapText="1"/>
    </xf>
    <xf numFmtId="173" fontId="80" fillId="0" borderId="30" applyFill="0" applyProtection="0">
      <alignment horizontal="right" vertical="center" wrapText="1"/>
    </xf>
    <xf numFmtId="173" fontId="80" fillId="0" borderId="31" applyFill="0" applyProtection="0">
      <alignment horizontal="right" vertical="center" wrapText="1"/>
    </xf>
    <xf numFmtId="173" fontId="81" fillId="0" borderId="30" applyFill="0" applyProtection="0">
      <alignment horizontal="right" vertical="center" wrapText="1"/>
    </xf>
    <xf numFmtId="172" fontId="81" fillId="0" borderId="30" applyFill="0" applyProtection="0">
      <alignment horizontal="right" vertical="center" wrapText="1"/>
    </xf>
    <xf numFmtId="173" fontId="82" fillId="0" borderId="30" applyFill="0" applyProtection="0">
      <alignment horizontal="right" vertical="center"/>
    </xf>
    <xf numFmtId="173" fontId="81" fillId="0" borderId="30" applyFill="0" applyProtection="0">
      <alignment horizontal="right" vertical="center" wrapText="1"/>
    </xf>
    <xf numFmtId="171" fontId="80" fillId="0" borderId="30" applyFill="0" applyProtection="0">
      <alignment horizontal="left" vertical="center" wrapText="1"/>
    </xf>
    <xf numFmtId="173" fontId="81" fillId="0" borderId="30" applyFill="0" applyProtection="0">
      <alignment horizontal="right" vertical="center" wrapText="1"/>
    </xf>
    <xf numFmtId="173" fontId="81" fillId="0" borderId="30" applyFill="0" applyProtection="0">
      <alignment horizontal="right" vertical="center" wrapText="1"/>
    </xf>
    <xf numFmtId="173" fontId="81" fillId="0" borderId="30" applyFill="0" applyProtection="0">
      <alignment horizontal="right" vertical="center" wrapText="1"/>
    </xf>
    <xf numFmtId="171" fontId="80" fillId="0" borderId="30" applyFill="0" applyProtection="0">
      <alignment horizontal="left" vertical="center" wrapText="1"/>
    </xf>
    <xf numFmtId="171" fontId="81" fillId="0" borderId="30" applyFill="0" applyProtection="0">
      <alignment horizontal="left" vertical="center" wrapText="1"/>
    </xf>
    <xf numFmtId="173" fontId="80" fillId="0" borderId="30" applyFill="0" applyProtection="0">
      <alignment horizontal="right" vertical="center" wrapText="1"/>
    </xf>
    <xf numFmtId="173" fontId="80" fillId="0" borderId="30" applyFill="0" applyProtection="0">
      <alignment horizontal="right" vertical="center" wrapText="1"/>
    </xf>
    <xf numFmtId="171" fontId="80" fillId="0" borderId="30" applyFill="0" applyProtection="0">
      <alignment horizontal="left" vertical="center" wrapText="1"/>
    </xf>
    <xf numFmtId="171" fontId="80" fillId="0" borderId="30" applyFill="0" applyProtection="0">
      <alignment horizontal="left" vertical="center" wrapText="1"/>
    </xf>
    <xf numFmtId="0" fontId="83" fillId="0" borderId="0"/>
    <xf numFmtId="171" fontId="80" fillId="0" borderId="37" applyFill="0" applyProtection="0">
      <alignment horizontal="left" vertical="center" wrapText="1"/>
    </xf>
    <xf numFmtId="172" fontId="81" fillId="0" borderId="30" applyFill="0" applyProtection="0">
      <alignment horizontal="right" vertical="center" wrapText="1"/>
    </xf>
    <xf numFmtId="173" fontId="80" fillId="0" borderId="30" applyFill="0" applyProtection="0">
      <alignment horizontal="right" vertical="center" wrapText="1"/>
    </xf>
    <xf numFmtId="171" fontId="81" fillId="0" borderId="30" applyFill="0" applyProtection="0">
      <alignment horizontal="left" vertical="center" wrapText="1"/>
    </xf>
    <xf numFmtId="173" fontId="81" fillId="0" borderId="30" applyFill="0" applyProtection="0">
      <alignment horizontal="right" vertical="center" wrapText="1"/>
    </xf>
    <xf numFmtId="171" fontId="80" fillId="0" borderId="30" applyFill="0" applyProtection="0">
      <alignment horizontal="left" vertical="center" wrapText="1"/>
    </xf>
    <xf numFmtId="172" fontId="80" fillId="0" borderId="30" applyFill="0" applyProtection="0">
      <alignment horizontal="right" vertical="center" wrapText="1"/>
    </xf>
    <xf numFmtId="173" fontId="80" fillId="0" borderId="30" applyFill="0" applyProtection="0">
      <alignment horizontal="right" vertical="center" wrapText="1"/>
    </xf>
    <xf numFmtId="173" fontId="81" fillId="0" borderId="30" applyFill="0" applyProtection="0">
      <alignment horizontal="right" vertical="center" wrapText="1"/>
    </xf>
    <xf numFmtId="173" fontId="81" fillId="0" borderId="30" applyFill="0" applyProtection="0">
      <alignment horizontal="right" vertical="center" wrapText="1"/>
    </xf>
    <xf numFmtId="173" fontId="80" fillId="0" borderId="30" applyFill="0" applyProtection="0">
      <alignment horizontal="right" vertical="center" wrapText="1"/>
    </xf>
    <xf numFmtId="173" fontId="80" fillId="0" borderId="30" applyFill="0" applyProtection="0">
      <alignment horizontal="right" vertical="center" wrapText="1"/>
    </xf>
    <xf numFmtId="173" fontId="80" fillId="0" borderId="30" applyFill="0" applyProtection="0">
      <alignment horizontal="right" vertical="center" wrapText="1"/>
    </xf>
    <xf numFmtId="173" fontId="81" fillId="0" borderId="30" applyFill="0" applyProtection="0">
      <alignment horizontal="right" vertical="center" wrapText="1"/>
    </xf>
    <xf numFmtId="173" fontId="81" fillId="0" borderId="30" applyFill="0" applyProtection="0">
      <alignment horizontal="right" vertical="center" wrapText="1"/>
    </xf>
    <xf numFmtId="173" fontId="80" fillId="0" borderId="33" applyFill="0" applyProtection="0">
      <alignment horizontal="right" vertical="center" wrapText="1"/>
    </xf>
    <xf numFmtId="171" fontId="82" fillId="0" borderId="30" applyFill="0" applyProtection="0">
      <alignment horizontal="left" vertical="center" wrapText="1"/>
    </xf>
    <xf numFmtId="173" fontId="82" fillId="0" borderId="30" applyFill="0" applyProtection="0">
      <alignment horizontal="right" vertical="center" wrapText="1"/>
    </xf>
    <xf numFmtId="173" fontId="82" fillId="0" borderId="30" applyFill="0" applyProtection="0">
      <alignment horizontal="right" vertical="center" wrapText="1"/>
    </xf>
    <xf numFmtId="173" fontId="81" fillId="0" borderId="30" applyFill="0" applyProtection="0">
      <alignment horizontal="right" vertical="center" wrapText="1"/>
    </xf>
    <xf numFmtId="173" fontId="81" fillId="0" borderId="30" applyFill="0" applyProtection="0">
      <alignment horizontal="right" vertical="center" wrapText="1"/>
    </xf>
    <xf numFmtId="173" fontId="81" fillId="0" borderId="30" applyFill="0" applyProtection="0">
      <alignment horizontal="right" vertical="center" wrapText="1"/>
    </xf>
    <xf numFmtId="171" fontId="80" fillId="0" borderId="30" applyFill="0" applyProtection="0">
      <alignment horizontal="left" vertical="center" wrapText="1"/>
    </xf>
    <xf numFmtId="173" fontId="81" fillId="0" borderId="35" applyFill="0" applyProtection="0">
      <alignment horizontal="right" vertical="center" wrapText="1"/>
    </xf>
    <xf numFmtId="173" fontId="81" fillId="0" borderId="33" applyFill="0" applyProtection="0">
      <alignment horizontal="right" vertical="center"/>
    </xf>
    <xf numFmtId="173" fontId="81" fillId="0" borderId="33" applyFill="0" applyProtection="0">
      <alignment horizontal="right" vertical="center"/>
    </xf>
    <xf numFmtId="173" fontId="82" fillId="0" borderId="30" applyFill="0" applyProtection="0">
      <alignment horizontal="right" vertical="center"/>
    </xf>
    <xf numFmtId="172" fontId="81" fillId="0" borderId="30" applyFill="0" applyProtection="0">
      <alignment horizontal="right" vertical="center" wrapText="1"/>
    </xf>
    <xf numFmtId="173" fontId="80" fillId="0" borderId="33" applyFill="0" applyProtection="0">
      <alignment horizontal="right" vertical="center" wrapText="1"/>
    </xf>
    <xf numFmtId="173" fontId="81" fillId="0" borderId="30" applyFill="0" applyProtection="0">
      <alignment horizontal="right" vertical="center"/>
    </xf>
    <xf numFmtId="173" fontId="81" fillId="0" borderId="30" applyFill="0" applyProtection="0">
      <alignment horizontal="right" vertical="center" wrapText="1"/>
    </xf>
    <xf numFmtId="173" fontId="81" fillId="0" borderId="30" applyFill="0" applyProtection="0">
      <alignment horizontal="right" vertical="center" wrapText="1"/>
    </xf>
    <xf numFmtId="173" fontId="81" fillId="0" borderId="33" applyFill="0" applyProtection="0">
      <alignment horizontal="right" vertical="center" wrapText="1"/>
    </xf>
    <xf numFmtId="173" fontId="81" fillId="0" borderId="33" applyFill="0" applyProtection="0">
      <alignment horizontal="right" vertical="center" wrapText="1"/>
    </xf>
    <xf numFmtId="171" fontId="80" fillId="0" borderId="30" applyFill="0" applyProtection="0">
      <alignment horizontal="left" vertical="center" wrapText="1" indent="2"/>
    </xf>
    <xf numFmtId="173" fontId="80" fillId="0" borderId="30" applyFill="0" applyProtection="0">
      <alignment horizontal="right" vertical="center" wrapText="1"/>
    </xf>
    <xf numFmtId="173" fontId="80" fillId="0" borderId="30" applyFill="0" applyProtection="0">
      <alignment horizontal="right" vertical="center" wrapText="1"/>
    </xf>
    <xf numFmtId="171" fontId="81" fillId="0" borderId="30" applyFill="0" applyProtection="0">
      <alignment horizontal="left" vertical="center" wrapText="1" indent="4"/>
    </xf>
    <xf numFmtId="172" fontId="81" fillId="0" borderId="30" applyFill="0" applyProtection="0">
      <alignment horizontal="right" vertical="center" wrapText="1"/>
    </xf>
    <xf numFmtId="173" fontId="81" fillId="0" borderId="30" applyFill="0" applyProtection="0">
      <alignment horizontal="right" vertical="center" wrapText="1"/>
    </xf>
    <xf numFmtId="173" fontId="81" fillId="0" borderId="30" applyFill="0" applyProtection="0">
      <alignment horizontal="right" vertical="center" wrapText="1"/>
    </xf>
    <xf numFmtId="172" fontId="81" fillId="0" borderId="30" applyFill="0" applyProtection="0">
      <alignment horizontal="right" vertical="center" wrapText="1"/>
    </xf>
    <xf numFmtId="171" fontId="80" fillId="0" borderId="30" applyFill="0" applyProtection="0">
      <alignment horizontal="left" vertical="center" wrapText="1" indent="4"/>
    </xf>
    <xf numFmtId="171" fontId="80" fillId="0" borderId="30" applyFill="0" applyProtection="0">
      <alignment horizontal="left" vertical="center" wrapText="1" indent="5"/>
    </xf>
    <xf numFmtId="173" fontId="80" fillId="0" borderId="30" applyFill="0" applyProtection="0">
      <alignment horizontal="right" vertical="center" wrapText="1"/>
    </xf>
    <xf numFmtId="173" fontId="80" fillId="0" borderId="30" applyFill="0" applyProtection="0">
      <alignment horizontal="right" vertical="center" wrapText="1"/>
    </xf>
    <xf numFmtId="172" fontId="80" fillId="0" borderId="30" applyFill="0" applyProtection="0">
      <alignment horizontal="right" vertical="center" wrapText="1"/>
    </xf>
    <xf numFmtId="171" fontId="81" fillId="0" borderId="30" applyFill="0" applyProtection="0">
      <alignment horizontal="left" vertical="center" wrapText="1" indent="5"/>
    </xf>
    <xf numFmtId="172" fontId="81" fillId="0" borderId="33" applyFill="0" applyProtection="0">
      <alignment horizontal="right" vertical="center" wrapText="1"/>
    </xf>
    <xf numFmtId="171" fontId="80" fillId="0" borderId="30" applyFill="0" applyProtection="0">
      <alignment horizontal="left" vertical="center" wrapText="1" indent="1"/>
    </xf>
    <xf numFmtId="173" fontId="80" fillId="0" borderId="33" applyFill="0" applyProtection="0">
      <alignment horizontal="right" vertical="center" wrapText="1"/>
    </xf>
    <xf numFmtId="171" fontId="80" fillId="0" borderId="30" applyFill="0" applyProtection="0">
      <alignment horizontal="left" vertical="center" wrapText="1"/>
    </xf>
    <xf numFmtId="171" fontId="80" fillId="0" borderId="30" applyFill="0" applyProtection="0">
      <alignment horizontal="left" vertical="center" wrapText="1" indent="6"/>
    </xf>
    <xf numFmtId="171" fontId="80" fillId="0" borderId="30" applyFill="0" applyProtection="0">
      <alignment horizontal="left" vertical="center" wrapText="1" indent="7"/>
    </xf>
    <xf numFmtId="171" fontId="81" fillId="0" borderId="30" applyFill="0" applyProtection="0">
      <alignment horizontal="left" vertical="center" wrapText="1" indent="8"/>
    </xf>
    <xf numFmtId="173" fontId="80" fillId="0" borderId="33" applyFill="0" applyProtection="0">
      <alignment horizontal="right" vertical="center" wrapText="1"/>
    </xf>
    <xf numFmtId="172" fontId="80" fillId="0" borderId="33" applyFill="0" applyProtection="0">
      <alignment horizontal="right" vertical="center" wrapText="1"/>
    </xf>
    <xf numFmtId="173" fontId="81" fillId="0" borderId="33" applyFill="0" applyProtection="0">
      <alignment horizontal="right" vertical="center" wrapText="1"/>
    </xf>
    <xf numFmtId="173" fontId="84" fillId="0" borderId="30" applyFill="0" applyProtection="0">
      <alignment horizontal="right" vertical="center" wrapText="1"/>
    </xf>
    <xf numFmtId="173" fontId="81" fillId="0" borderId="30" applyFill="0" applyProtection="0">
      <alignment horizontal="right" vertical="center" wrapText="1"/>
    </xf>
    <xf numFmtId="171" fontId="80" fillId="0" borderId="30" applyFill="0" applyProtection="0">
      <alignment horizontal="left" vertical="center" wrapText="1"/>
    </xf>
    <xf numFmtId="171" fontId="80" fillId="0" borderId="31" applyFill="0" applyProtection="0">
      <alignment horizontal="center" vertical="center" wrapText="1"/>
    </xf>
    <xf numFmtId="171" fontId="80" fillId="0" borderId="30" applyFill="0" applyProtection="0">
      <alignment horizontal="left" vertical="center" wrapText="1" indent="2"/>
    </xf>
    <xf numFmtId="173" fontId="80" fillId="0" borderId="30" applyFill="0" applyProtection="0">
      <alignment horizontal="right" vertical="center" wrapText="1"/>
    </xf>
    <xf numFmtId="173" fontId="80" fillId="0" borderId="30" applyFill="0" applyProtection="0">
      <alignment horizontal="right" vertical="center" wrapText="1"/>
    </xf>
    <xf numFmtId="173" fontId="80" fillId="0" borderId="30" applyFill="0" applyProtection="0">
      <alignment horizontal="right" vertical="center"/>
    </xf>
    <xf numFmtId="171" fontId="81" fillId="0" borderId="30" applyFill="0" applyProtection="0">
      <alignment horizontal="left" vertical="center" wrapText="1" indent="4"/>
    </xf>
    <xf numFmtId="173" fontId="81" fillId="0" borderId="30" applyFill="0" applyProtection="0">
      <alignment horizontal="right" vertical="center" wrapText="1"/>
    </xf>
    <xf numFmtId="173" fontId="81" fillId="0" borderId="30" applyFill="0" applyProtection="0">
      <alignment horizontal="right" vertical="center"/>
    </xf>
    <xf numFmtId="173" fontId="81" fillId="0" borderId="30" applyFill="0" applyProtection="0">
      <alignment horizontal="right" vertical="center" wrapText="1"/>
    </xf>
    <xf numFmtId="171" fontId="80" fillId="0" borderId="30" applyFill="0" applyProtection="0">
      <alignment horizontal="left" vertical="center" wrapText="1" indent="4"/>
    </xf>
    <xf numFmtId="171" fontId="80" fillId="0" borderId="30" applyFill="0" applyProtection="0">
      <alignment horizontal="left" vertical="center" wrapText="1" indent="5"/>
    </xf>
    <xf numFmtId="171" fontId="81" fillId="0" borderId="30" applyFill="0" applyProtection="0">
      <alignment horizontal="left" vertical="center" wrapText="1" indent="6"/>
    </xf>
    <xf numFmtId="173" fontId="81" fillId="0" borderId="33" applyFill="0" applyProtection="0">
      <alignment horizontal="right" vertical="center" wrapText="1"/>
    </xf>
    <xf numFmtId="173" fontId="81" fillId="0" borderId="33" applyFill="0" applyProtection="0">
      <alignment horizontal="right" vertical="center" wrapText="1"/>
    </xf>
    <xf numFmtId="171" fontId="81" fillId="0" borderId="30" applyFill="0" applyProtection="0">
      <alignment horizontal="left" vertical="center" wrapText="1" indent="5"/>
    </xf>
    <xf numFmtId="171" fontId="80" fillId="0" borderId="30" applyFill="0" applyProtection="0">
      <alignment horizontal="left" vertical="center" wrapText="1" indent="1"/>
    </xf>
    <xf numFmtId="173" fontId="80" fillId="0" borderId="33" applyFill="0" applyProtection="0">
      <alignment horizontal="right" vertical="center" wrapText="1"/>
    </xf>
    <xf numFmtId="173" fontId="80" fillId="0" borderId="33" applyFill="0" applyProtection="0">
      <alignment horizontal="right" vertical="center"/>
    </xf>
    <xf numFmtId="173" fontId="80" fillId="0" borderId="30" applyFill="0" applyProtection="0">
      <alignment horizontal="right" vertical="center" wrapText="1"/>
    </xf>
    <xf numFmtId="173" fontId="81" fillId="0" borderId="30" applyFill="0" applyProtection="0">
      <alignment horizontal="right" vertical="center" wrapText="1"/>
    </xf>
    <xf numFmtId="173" fontId="80" fillId="0" borderId="33" applyFill="0" applyProtection="0">
      <alignment horizontal="right" vertical="center" wrapText="1"/>
    </xf>
    <xf numFmtId="173" fontId="80" fillId="0" borderId="33" applyFill="0" applyProtection="0">
      <alignment horizontal="right" vertical="center" wrapText="1"/>
    </xf>
    <xf numFmtId="171" fontId="80" fillId="0" borderId="30" applyFill="0" applyProtection="0">
      <alignment horizontal="left" vertical="center" wrapText="1"/>
    </xf>
    <xf numFmtId="173" fontId="81" fillId="0" borderId="33" applyFill="0" applyProtection="0">
      <alignment horizontal="right" vertical="center" wrapText="1"/>
    </xf>
    <xf numFmtId="173" fontId="81" fillId="0" borderId="33" applyFill="0" applyProtection="0">
      <alignment horizontal="right" vertical="center" wrapText="1"/>
    </xf>
    <xf numFmtId="172" fontId="81" fillId="0" borderId="30" applyFill="0" applyProtection="0">
      <alignment horizontal="right" vertical="center" wrapText="1"/>
    </xf>
    <xf numFmtId="171" fontId="80" fillId="0" borderId="30" applyFill="0" applyProtection="0">
      <alignment horizontal="left" vertical="center" wrapText="1"/>
    </xf>
    <xf numFmtId="173" fontId="80" fillId="0" borderId="35" applyFill="0" applyProtection="0">
      <alignment horizontal="right" vertical="center" wrapText="1"/>
    </xf>
    <xf numFmtId="173" fontId="80" fillId="0" borderId="35" applyFill="0" applyProtection="0">
      <alignment horizontal="right" vertical="center"/>
    </xf>
    <xf numFmtId="173" fontId="80" fillId="0" borderId="35" applyFill="0" applyProtection="0">
      <alignment horizontal="right" vertical="center" wrapText="1"/>
    </xf>
    <xf numFmtId="171" fontId="80" fillId="0" borderId="30" applyFill="0" applyProtection="0">
      <alignment horizontal="left" vertical="center" wrapText="1" indent="6"/>
    </xf>
    <xf numFmtId="171" fontId="81" fillId="0" borderId="30" applyFill="0" applyProtection="0">
      <alignment horizontal="left" vertical="center" wrapText="1" indent="7"/>
    </xf>
    <xf numFmtId="171" fontId="80" fillId="0" borderId="30" applyFill="0" applyProtection="0">
      <alignment horizontal="left" vertical="center" wrapText="1" indent="7"/>
    </xf>
    <xf numFmtId="171" fontId="81" fillId="0" borderId="30" applyFill="0" applyProtection="0">
      <alignment horizontal="left" vertical="center" wrapText="1" indent="8"/>
    </xf>
    <xf numFmtId="171" fontId="80" fillId="0" borderId="30" applyFill="0" applyProtection="0">
      <alignment horizontal="left" vertical="center" wrapText="1" indent="1"/>
    </xf>
    <xf numFmtId="171" fontId="80" fillId="0" borderId="31" applyFill="0" applyProtection="0">
      <alignment horizontal="center" vertical="center" wrapText="1"/>
    </xf>
    <xf numFmtId="173" fontId="80" fillId="0" borderId="30" applyFill="0" applyProtection="0">
      <alignment horizontal="right" vertical="center"/>
    </xf>
    <xf numFmtId="171" fontId="81" fillId="0" borderId="30" applyFill="0" applyProtection="0">
      <alignment horizontal="left" vertical="center" wrapText="1" indent="2"/>
    </xf>
    <xf numFmtId="173" fontId="81" fillId="0" borderId="30" applyFill="0" applyProtection="0">
      <alignment horizontal="right" vertical="center" wrapText="1"/>
    </xf>
    <xf numFmtId="173" fontId="81" fillId="0" borderId="30" applyFill="0" applyProtection="0">
      <alignment horizontal="right" vertical="center" wrapText="1"/>
    </xf>
    <xf numFmtId="173" fontId="81" fillId="0" borderId="30" applyFill="0" applyProtection="0">
      <alignment horizontal="right" vertical="center"/>
    </xf>
    <xf numFmtId="173" fontId="80" fillId="0" borderId="30" applyFill="0" applyProtection="0">
      <alignment horizontal="right" vertical="center" wrapText="1"/>
    </xf>
    <xf numFmtId="173" fontId="81" fillId="0" borderId="30" applyFill="0" applyProtection="0">
      <alignment horizontal="right" vertical="center" wrapText="1"/>
    </xf>
    <xf numFmtId="171" fontId="80" fillId="0" borderId="30" applyFill="0" applyProtection="0">
      <alignment horizontal="left" vertical="center" wrapText="1"/>
    </xf>
    <xf numFmtId="171" fontId="81" fillId="0" borderId="30" applyFill="0" applyProtection="0">
      <alignment horizontal="left" vertical="center" wrapText="1"/>
    </xf>
    <xf numFmtId="171" fontId="81" fillId="0" borderId="30" applyFill="0" applyProtection="0">
      <alignment horizontal="left" vertical="center" wrapText="1" indent="1"/>
    </xf>
    <xf numFmtId="171" fontId="80" fillId="0" borderId="30" applyFill="0" applyProtection="0">
      <alignment horizontal="left" vertical="center" wrapText="1" indent="10"/>
    </xf>
    <xf numFmtId="171" fontId="81" fillId="0" borderId="30" applyFill="0" applyProtection="0">
      <alignment horizontal="left" vertical="center" wrapText="1" indent="11"/>
    </xf>
    <xf numFmtId="171" fontId="80" fillId="0" borderId="30" applyFill="0" applyProtection="0">
      <alignment horizontal="left" vertical="center" wrapText="1" indent="8"/>
    </xf>
    <xf numFmtId="173" fontId="80" fillId="0" borderId="34" applyFill="0" applyProtection="0">
      <alignment horizontal="right" vertical="center" wrapText="1"/>
    </xf>
    <xf numFmtId="173" fontId="80" fillId="0" borderId="34" applyFill="0" applyProtection="0">
      <alignment horizontal="right" vertical="center"/>
    </xf>
    <xf numFmtId="173" fontId="80" fillId="0" borderId="34" applyFill="0" applyProtection="0">
      <alignment horizontal="right" vertical="center" wrapText="1"/>
    </xf>
    <xf numFmtId="173" fontId="80" fillId="0" borderId="35" applyFill="0" applyProtection="0">
      <alignment horizontal="right" vertical="center" wrapText="1"/>
    </xf>
    <xf numFmtId="173" fontId="80" fillId="0" borderId="35" applyFill="0" applyProtection="0">
      <alignment horizontal="right" vertical="center"/>
    </xf>
    <xf numFmtId="173" fontId="80" fillId="0" borderId="35" applyFill="0" applyProtection="0">
      <alignment horizontal="right" vertical="center" wrapText="1"/>
    </xf>
  </cellStyleXfs>
  <cellXfs count="254">
    <xf numFmtId="0" fontId="0" fillId="0" borderId="0" xfId="0"/>
    <xf numFmtId="164" fontId="29" fillId="0" borderId="0" xfId="28" applyNumberFormat="1" applyFont="1" applyFill="1" applyAlignment="1"/>
    <xf numFmtId="0" fontId="30" fillId="0" borderId="0" xfId="0" applyFont="1"/>
    <xf numFmtId="0" fontId="0" fillId="0" borderId="0" xfId="0" applyAlignment="1">
      <alignment horizontal="center"/>
    </xf>
    <xf numFmtId="0" fontId="31" fillId="0" borderId="0" xfId="0" applyFont="1"/>
    <xf numFmtId="164" fontId="5" fillId="0" borderId="0" xfId="28" applyNumberFormat="1" applyFont="1" applyAlignment="1"/>
    <xf numFmtId="0" fontId="0" fillId="0" borderId="0" xfId="0" applyAlignment="1">
      <alignment horizontal="left"/>
    </xf>
    <xf numFmtId="164" fontId="0" fillId="0" borderId="0" xfId="0" applyNumberFormat="1"/>
    <xf numFmtId="0" fontId="0" fillId="0" borderId="0" xfId="0" applyAlignment="1">
      <alignment horizontal="left" wrapText="1"/>
    </xf>
    <xf numFmtId="164" fontId="5" fillId="0" borderId="0" xfId="28" applyNumberFormat="1" applyFill="1" applyBorder="1" applyAlignment="1">
      <alignment wrapText="1"/>
    </xf>
    <xf numFmtId="164" fontId="5" fillId="0" borderId="0" xfId="28" applyNumberFormat="1" applyFont="1" applyFill="1" applyAlignment="1"/>
    <xf numFmtId="164" fontId="5" fillId="0" borderId="0" xfId="28" applyNumberFormat="1" applyFill="1" applyAlignment="1"/>
    <xf numFmtId="0" fontId="0" fillId="25" borderId="0" xfId="0" applyFill="1"/>
    <xf numFmtId="0" fontId="11" fillId="0" borderId="0" xfId="0" applyFont="1"/>
    <xf numFmtId="0" fontId="0" fillId="0" borderId="0" xfId="0" applyAlignment="1">
      <alignment horizontal="left" vertical="center" wrapText="1"/>
    </xf>
    <xf numFmtId="164" fontId="5" fillId="0" borderId="0" xfId="28" applyNumberFormat="1" applyAlignment="1"/>
    <xf numFmtId="164" fontId="11" fillId="0" borderId="11" xfId="28" applyNumberFormat="1" applyFont="1" applyFill="1" applyBorder="1" applyAlignment="1"/>
    <xf numFmtId="0" fontId="11" fillId="0" borderId="0" xfId="0" applyFont="1" applyAlignment="1">
      <alignment horizontal="center"/>
    </xf>
    <xf numFmtId="0" fontId="34" fillId="0" borderId="0" xfId="0" applyFont="1"/>
    <xf numFmtId="164" fontId="11" fillId="0" borderId="0" xfId="28" applyNumberFormat="1" applyFont="1" applyFill="1" applyBorder="1" applyAlignment="1"/>
    <xf numFmtId="164" fontId="11" fillId="26" borderId="0" xfId="28" applyNumberFormat="1" applyFont="1" applyFill="1" applyBorder="1" applyAlignment="1"/>
    <xf numFmtId="0" fontId="11" fillId="0" borderId="0" xfId="0" applyFont="1" applyAlignment="1">
      <alignment horizontal="center" vertical="top"/>
    </xf>
    <xf numFmtId="0" fontId="11" fillId="0" borderId="0" xfId="0" applyFont="1" applyAlignment="1">
      <alignment vertical="top" wrapText="1"/>
    </xf>
    <xf numFmtId="0" fontId="35" fillId="0" borderId="0" xfId="0" applyFont="1" applyAlignment="1">
      <alignment vertical="center" wrapText="1"/>
    </xf>
    <xf numFmtId="0" fontId="27" fillId="0" borderId="0" xfId="0" applyFont="1"/>
    <xf numFmtId="164" fontId="11" fillId="0" borderId="0" xfId="28" applyNumberFormat="1" applyFont="1" applyFill="1" applyAlignment="1"/>
    <xf numFmtId="164" fontId="11" fillId="0" borderId="0" xfId="28" applyNumberFormat="1" applyFont="1" applyAlignment="1"/>
    <xf numFmtId="0" fontId="36" fillId="0" borderId="0" xfId="0" applyFont="1" applyAlignment="1">
      <alignment vertical="center" wrapText="1"/>
    </xf>
    <xf numFmtId="0" fontId="37" fillId="0" borderId="0" xfId="0" applyFont="1"/>
    <xf numFmtId="164" fontId="5" fillId="0" borderId="0" xfId="28" applyNumberFormat="1" applyFont="1" applyFill="1" applyBorder="1" applyAlignment="1"/>
    <xf numFmtId="164" fontId="11" fillId="0" borderId="0" xfId="0" applyNumberFormat="1" applyFont="1"/>
    <xf numFmtId="164" fontId="5" fillId="0" borderId="0" xfId="28" applyNumberFormat="1" applyFont="1" applyFill="1" applyAlignment="1">
      <alignment wrapText="1"/>
    </xf>
    <xf numFmtId="6" fontId="5" fillId="0" borderId="0" xfId="28" applyNumberFormat="1" applyFont="1" applyFill="1" applyAlignment="1">
      <alignment wrapText="1"/>
    </xf>
    <xf numFmtId="166" fontId="0" fillId="0" borderId="0" xfId="0" applyNumberFormat="1" applyAlignment="1">
      <alignment horizontal="left"/>
    </xf>
    <xf numFmtId="0" fontId="11" fillId="0" borderId="0" xfId="0" applyFont="1" applyAlignment="1">
      <alignment vertical="top"/>
    </xf>
    <xf numFmtId="0" fontId="38" fillId="0" borderId="0" xfId="0" applyFont="1" applyAlignment="1">
      <alignment horizontal="left" vertical="top"/>
    </xf>
    <xf numFmtId="166" fontId="0" fillId="27" borderId="0" xfId="0" applyNumberFormat="1" applyFill="1" applyAlignment="1">
      <alignment horizontal="left" vertical="top"/>
    </xf>
    <xf numFmtId="0" fontId="34" fillId="0" borderId="0" xfId="0" quotePrefix="1" applyFont="1" applyAlignment="1">
      <alignment horizontal="center"/>
    </xf>
    <xf numFmtId="0" fontId="34" fillId="0" borderId="0" xfId="0" quotePrefix="1" applyFont="1" applyAlignment="1">
      <alignment horizontal="left"/>
    </xf>
    <xf numFmtId="165" fontId="42" fillId="0" borderId="0" xfId="48" applyFont="1" applyAlignment="1">
      <alignment horizontal="center"/>
    </xf>
    <xf numFmtId="3" fontId="34" fillId="0" borderId="0" xfId="0" quotePrefix="1" applyNumberFormat="1" applyFont="1" applyAlignment="1">
      <alignment horizontal="right"/>
    </xf>
    <xf numFmtId="0" fontId="34" fillId="0" borderId="0" xfId="0" quotePrefix="1" applyFont="1" applyAlignment="1">
      <alignment horizontal="right"/>
    </xf>
    <xf numFmtId="0" fontId="33" fillId="0" borderId="0" xfId="0" quotePrefix="1" applyFont="1" applyAlignment="1">
      <alignment horizontal="center"/>
    </xf>
    <xf numFmtId="0" fontId="33" fillId="0" borderId="0" xfId="0" applyFont="1" applyAlignment="1">
      <alignment horizontal="left"/>
    </xf>
    <xf numFmtId="0" fontId="33" fillId="0" borderId="0" xfId="0" quotePrefix="1" applyFont="1" applyAlignment="1">
      <alignment horizontal="right"/>
    </xf>
    <xf numFmtId="0" fontId="33" fillId="0" borderId="0" xfId="0" quotePrefix="1" applyFont="1" applyAlignment="1">
      <alignment horizontal="left"/>
    </xf>
    <xf numFmtId="0" fontId="11" fillId="0" borderId="0" xfId="0" quotePrefix="1" applyFont="1" applyAlignment="1">
      <alignment horizontal="center"/>
    </xf>
    <xf numFmtId="0" fontId="11" fillId="0" borderId="0" xfId="0" quotePrefix="1" applyFont="1"/>
    <xf numFmtId="0" fontId="11" fillId="0" borderId="0" xfId="0" quotePrefix="1" applyFont="1" applyAlignment="1">
      <alignment horizontal="right"/>
    </xf>
    <xf numFmtId="0" fontId="39" fillId="0" borderId="0" xfId="0" quotePrefix="1" applyFont="1"/>
    <xf numFmtId="0" fontId="11" fillId="0" borderId="0" xfId="0" quotePrefix="1" applyFont="1" applyAlignment="1">
      <alignment horizontal="left"/>
    </xf>
    <xf numFmtId="3" fontId="11" fillId="0" borderId="0" xfId="0" quotePrefix="1" applyNumberFormat="1" applyFont="1" applyAlignment="1">
      <alignment horizontal="center"/>
    </xf>
    <xf numFmtId="3" fontId="11" fillId="0" borderId="0" xfId="0" quotePrefix="1" applyNumberFormat="1" applyFont="1" applyAlignment="1">
      <alignment horizontal="right"/>
    </xf>
    <xf numFmtId="3" fontId="11" fillId="0" borderId="0" xfId="0" quotePrefix="1" applyNumberFormat="1" applyFont="1"/>
    <xf numFmtId="3" fontId="11" fillId="0" borderId="0" xfId="0" applyNumberFormat="1" applyFont="1"/>
    <xf numFmtId="0" fontId="38" fillId="0" borderId="0" xfId="0" applyFont="1" applyAlignment="1">
      <alignment horizontal="center"/>
    </xf>
    <xf numFmtId="165" fontId="42" fillId="0" borderId="0" xfId="48" applyFont="1"/>
    <xf numFmtId="167" fontId="42" fillId="0" borderId="0" xfId="48" applyNumberFormat="1" applyFont="1" applyAlignment="1" applyProtection="1">
      <alignment horizontal="center"/>
      <protection locked="0"/>
    </xf>
    <xf numFmtId="0" fontId="38" fillId="0" borderId="0" xfId="0" quotePrefix="1" applyFont="1" applyAlignment="1">
      <alignment horizontal="center"/>
    </xf>
    <xf numFmtId="3" fontId="42" fillId="0" borderId="0" xfId="47" applyNumberFormat="1" applyFont="1" applyAlignment="1">
      <alignment horizontal="center"/>
    </xf>
    <xf numFmtId="167" fontId="42" fillId="0" borderId="0" xfId="49" applyNumberFormat="1" applyFont="1" applyProtection="1">
      <protection locked="0"/>
    </xf>
    <xf numFmtId="0" fontId="38" fillId="0" borderId="0" xfId="0" applyFont="1"/>
    <xf numFmtId="167" fontId="42" fillId="0" borderId="0" xfId="48" quotePrefix="1" applyNumberFormat="1" applyFont="1" applyAlignment="1" applyProtection="1">
      <alignment horizontal="center"/>
      <protection locked="0"/>
    </xf>
    <xf numFmtId="165" fontId="42" fillId="0" borderId="0" xfId="46" applyFont="1"/>
    <xf numFmtId="167" fontId="42" fillId="0" borderId="0" xfId="48" quotePrefix="1" applyNumberFormat="1" applyFont="1" applyAlignment="1" applyProtection="1">
      <alignment horizontal="right"/>
      <protection locked="0"/>
    </xf>
    <xf numFmtId="167" fontId="43" fillId="0" borderId="0" xfId="48" quotePrefix="1" applyNumberFormat="1" applyFont="1" applyAlignment="1" applyProtection="1">
      <alignment horizontal="center"/>
      <protection locked="0"/>
    </xf>
    <xf numFmtId="167" fontId="43" fillId="0" borderId="0" xfId="48" quotePrefix="1" applyNumberFormat="1" applyFont="1" applyProtection="1">
      <protection locked="0"/>
    </xf>
    <xf numFmtId="167" fontId="43" fillId="0" borderId="0" xfId="48" applyNumberFormat="1" applyFont="1" applyAlignment="1" applyProtection="1">
      <alignment horizontal="center"/>
      <protection locked="0"/>
    </xf>
    <xf numFmtId="165" fontId="43" fillId="0" borderId="0" xfId="48" applyFont="1" applyAlignment="1">
      <alignment horizontal="center"/>
    </xf>
    <xf numFmtId="167" fontId="43" fillId="0" borderId="0" xfId="48" quotePrefix="1" applyNumberFormat="1" applyFont="1" applyAlignment="1" applyProtection="1">
      <alignment horizontal="right"/>
      <protection locked="0"/>
    </xf>
    <xf numFmtId="167" fontId="42" fillId="0" borderId="0" xfId="48" applyNumberFormat="1" applyFont="1" applyAlignment="1" applyProtection="1">
      <alignment horizontal="left"/>
      <protection locked="0"/>
    </xf>
    <xf numFmtId="37" fontId="42" fillId="0" borderId="0" xfId="48" applyNumberFormat="1" applyFont="1"/>
    <xf numFmtId="37" fontId="42" fillId="0" borderId="0" xfId="28" applyNumberFormat="1" applyFont="1" applyFill="1" applyProtection="1">
      <protection locked="0"/>
    </xf>
    <xf numFmtId="37" fontId="42" fillId="0" borderId="0" xfId="28" applyNumberFormat="1" applyFont="1"/>
    <xf numFmtId="164" fontId="42" fillId="0" borderId="0" xfId="28" applyNumberFormat="1" applyFont="1" applyFill="1" applyBorder="1"/>
    <xf numFmtId="37" fontId="38" fillId="0" borderId="0" xfId="0" applyNumberFormat="1" applyFont="1"/>
    <xf numFmtId="164" fontId="42" fillId="0" borderId="0" xfId="28" applyNumberFormat="1" applyFont="1" applyFill="1" applyBorder="1" applyProtection="1">
      <protection locked="0"/>
    </xf>
    <xf numFmtId="37" fontId="42" fillId="0" borderId="0" xfId="28" applyNumberFormat="1" applyFont="1" applyFill="1"/>
    <xf numFmtId="37" fontId="44" fillId="26" borderId="12" xfId="28" applyNumberFormat="1" applyFont="1" applyFill="1" applyBorder="1" applyProtection="1">
      <protection locked="0"/>
    </xf>
    <xf numFmtId="167" fontId="42" fillId="0" borderId="0" xfId="48" applyNumberFormat="1" applyFont="1" applyAlignment="1" applyProtection="1">
      <alignment horizontal="left" indent="1"/>
      <protection locked="0"/>
    </xf>
    <xf numFmtId="164" fontId="42" fillId="0" borderId="0" xfId="28" applyNumberFormat="1" applyFont="1" applyFill="1" applyBorder="1" applyAlignment="1" applyProtection="1">
      <alignment horizontal="center"/>
      <protection locked="0"/>
    </xf>
    <xf numFmtId="37" fontId="42" fillId="0" borderId="13" xfId="28" applyNumberFormat="1" applyFont="1" applyFill="1" applyBorder="1" applyProtection="1">
      <protection locked="0"/>
    </xf>
    <xf numFmtId="37" fontId="42" fillId="0" borderId="0" xfId="28" applyNumberFormat="1" applyFont="1" applyFill="1" applyBorder="1" applyProtection="1">
      <protection locked="0"/>
    </xf>
    <xf numFmtId="164" fontId="42" fillId="0" borderId="0" xfId="28" applyNumberFormat="1" applyFont="1"/>
    <xf numFmtId="164" fontId="44" fillId="0" borderId="0" xfId="28" applyNumberFormat="1" applyFont="1" applyFill="1" applyBorder="1" applyAlignment="1">
      <alignment horizontal="center"/>
    </xf>
    <xf numFmtId="164" fontId="38" fillId="0" borderId="0" xfId="0" applyNumberFormat="1" applyFont="1"/>
    <xf numFmtId="164" fontId="42" fillId="0" borderId="0" xfId="28" applyNumberFormat="1" applyFont="1" applyFill="1" applyProtection="1">
      <protection locked="0"/>
    </xf>
    <xf numFmtId="165" fontId="44" fillId="0" borderId="0" xfId="48" applyFont="1" applyAlignment="1">
      <alignment horizontal="center"/>
    </xf>
    <xf numFmtId="165" fontId="42" fillId="0" borderId="0" xfId="48" applyFont="1" applyAlignment="1">
      <alignment horizontal="left" indent="1"/>
    </xf>
    <xf numFmtId="165" fontId="42" fillId="0" borderId="0" xfId="48" applyFont="1" applyAlignment="1">
      <alignment horizontal="left" indent="2"/>
    </xf>
    <xf numFmtId="41" fontId="42" fillId="0" borderId="13" xfId="48" applyNumberFormat="1" applyFont="1" applyBorder="1"/>
    <xf numFmtId="0" fontId="45" fillId="0" borderId="0" xfId="0" applyFont="1" applyAlignment="1">
      <alignment horizontal="center"/>
    </xf>
    <xf numFmtId="0" fontId="46" fillId="0" borderId="0" xfId="0" applyFont="1"/>
    <xf numFmtId="0" fontId="47" fillId="0" borderId="0" xfId="0" applyFont="1"/>
    <xf numFmtId="168" fontId="45" fillId="0" borderId="0" xfId="0" applyNumberFormat="1" applyFont="1" applyAlignment="1">
      <alignment horizontal="center"/>
    </xf>
    <xf numFmtId="0" fontId="49" fillId="0" borderId="0" xfId="0" applyFont="1" applyAlignment="1">
      <alignment horizontal="center"/>
    </xf>
    <xf numFmtId="0" fontId="48" fillId="0" borderId="0" xfId="0" applyFont="1" applyAlignment="1">
      <alignment horizontal="center"/>
    </xf>
    <xf numFmtId="0" fontId="50" fillId="0" borderId="0" xfId="0" applyFont="1"/>
    <xf numFmtId="0" fontId="46" fillId="0" borderId="0" xfId="0" applyFont="1" applyAlignment="1">
      <alignment horizontal="center"/>
    </xf>
    <xf numFmtId="4" fontId="46" fillId="0" borderId="0" xfId="0" applyNumberFormat="1" applyFont="1"/>
    <xf numFmtId="4" fontId="46" fillId="0" borderId="0" xfId="32" applyNumberFormat="1" applyFont="1" applyFill="1" applyBorder="1"/>
    <xf numFmtId="0" fontId="51" fillId="0" borderId="0" xfId="0" applyFont="1"/>
    <xf numFmtId="4" fontId="46" fillId="0" borderId="0" xfId="32" applyNumberFormat="1" applyFont="1" applyFill="1"/>
    <xf numFmtId="0" fontId="48" fillId="0" borderId="0" xfId="0" applyFont="1"/>
    <xf numFmtId="6" fontId="46" fillId="0" borderId="0" xfId="0" applyNumberFormat="1" applyFont="1"/>
    <xf numFmtId="6" fontId="46" fillId="0" borderId="14" xfId="0" applyNumberFormat="1" applyFont="1" applyBorder="1"/>
    <xf numFmtId="43" fontId="46" fillId="0" borderId="0" xfId="0" applyNumberFormat="1" applyFont="1"/>
    <xf numFmtId="3" fontId="46" fillId="0" borderId="0" xfId="0" applyNumberFormat="1" applyFont="1"/>
    <xf numFmtId="38" fontId="46" fillId="0" borderId="0" xfId="0" applyNumberFormat="1" applyFont="1"/>
    <xf numFmtId="0" fontId="38" fillId="0" borderId="15" xfId="0" applyFont="1" applyBorder="1" applyAlignment="1">
      <alignment horizontal="center"/>
    </xf>
    <xf numFmtId="9" fontId="46" fillId="0" borderId="0" xfId="52" applyFont="1" applyFill="1" applyBorder="1"/>
    <xf numFmtId="0" fontId="52" fillId="0" borderId="0" xfId="0" applyFont="1"/>
    <xf numFmtId="169" fontId="52" fillId="0" borderId="0" xfId="0" applyNumberFormat="1" applyFont="1" applyAlignment="1">
      <alignment horizontal="left"/>
    </xf>
    <xf numFmtId="38" fontId="46" fillId="0" borderId="14" xfId="0" applyNumberFormat="1" applyFont="1" applyBorder="1"/>
    <xf numFmtId="38" fontId="5" fillId="0" borderId="0" xfId="28" applyNumberFormat="1" applyFill="1" applyAlignment="1">
      <alignment vertical="top"/>
    </xf>
    <xf numFmtId="37" fontId="42" fillId="0" borderId="0" xfId="28" applyNumberFormat="1" applyFont="1" applyFill="1" applyBorder="1"/>
    <xf numFmtId="164" fontId="5" fillId="0" borderId="0" xfId="28" applyNumberFormat="1" applyFill="1" applyAlignment="1">
      <alignment vertical="top"/>
    </xf>
    <xf numFmtId="38" fontId="48" fillId="26" borderId="16" xfId="0" applyNumberFormat="1" applyFont="1" applyFill="1" applyBorder="1"/>
    <xf numFmtId="164" fontId="5" fillId="0" borderId="17" xfId="28" applyNumberFormat="1" applyFill="1" applyBorder="1" applyAlignment="1">
      <alignment vertical="top"/>
    </xf>
    <xf numFmtId="0" fontId="11" fillId="27" borderId="0" xfId="0" quotePrefix="1" applyFont="1" applyFill="1"/>
    <xf numFmtId="0" fontId="48" fillId="0" borderId="15" xfId="0" applyFont="1" applyBorder="1"/>
    <xf numFmtId="38" fontId="48" fillId="0" borderId="0" xfId="0" applyNumberFormat="1" applyFont="1"/>
    <xf numFmtId="38" fontId="48" fillId="0" borderId="18" xfId="0" applyNumberFormat="1" applyFont="1" applyBorder="1"/>
    <xf numFmtId="38" fontId="0" fillId="0" borderId="0" xfId="0" applyNumberFormat="1"/>
    <xf numFmtId="0" fontId="48" fillId="0" borderId="19" xfId="0" applyFont="1" applyBorder="1" applyAlignment="1">
      <alignment horizontal="center"/>
    </xf>
    <xf numFmtId="0" fontId="48" fillId="0" borderId="20" xfId="0" applyFont="1" applyBorder="1" applyAlignment="1">
      <alignment horizontal="center"/>
    </xf>
    <xf numFmtId="38" fontId="38" fillId="0" borderId="0" xfId="0" applyNumberFormat="1" applyFont="1"/>
    <xf numFmtId="0" fontId="34" fillId="0" borderId="0" xfId="44" quotePrefix="1" applyFont="1" applyAlignment="1">
      <alignment horizontal="center"/>
    </xf>
    <xf numFmtId="0" fontId="34" fillId="0" borderId="0" xfId="44" quotePrefix="1" applyFont="1" applyAlignment="1">
      <alignment horizontal="left"/>
    </xf>
    <xf numFmtId="3" fontId="34" fillId="0" borderId="0" xfId="44" quotePrefix="1" applyNumberFormat="1" applyFont="1" applyAlignment="1">
      <alignment horizontal="right"/>
    </xf>
    <xf numFmtId="0" fontId="34" fillId="0" borderId="0" xfId="44" quotePrefix="1" applyFont="1" applyAlignment="1">
      <alignment horizontal="right"/>
    </xf>
    <xf numFmtId="0" fontId="33" fillId="0" borderId="0" xfId="44" quotePrefix="1" applyFont="1" applyAlignment="1">
      <alignment horizontal="center"/>
    </xf>
    <xf numFmtId="0" fontId="33" fillId="0" borderId="0" xfId="44" applyFont="1" applyAlignment="1">
      <alignment horizontal="left"/>
    </xf>
    <xf numFmtId="0" fontId="33" fillId="0" borderId="0" xfId="44" quotePrefix="1" applyFont="1" applyAlignment="1">
      <alignment horizontal="right"/>
    </xf>
    <xf numFmtId="0" fontId="33" fillId="0" borderId="0" xfId="44" quotePrefix="1" applyFont="1" applyAlignment="1">
      <alignment horizontal="left"/>
    </xf>
    <xf numFmtId="0" fontId="11" fillId="0" borderId="0" xfId="44" applyAlignment="1">
      <alignment horizontal="center"/>
    </xf>
    <xf numFmtId="0" fontId="11" fillId="0" borderId="0" xfId="44" quotePrefix="1"/>
    <xf numFmtId="3" fontId="11" fillId="0" borderId="0" xfId="44" applyNumberFormat="1" applyAlignment="1">
      <alignment horizontal="right"/>
    </xf>
    <xf numFmtId="0" fontId="11" fillId="0" borderId="0" xfId="44" quotePrefix="1" applyAlignment="1">
      <alignment horizontal="right"/>
    </xf>
    <xf numFmtId="0" fontId="39" fillId="0" borderId="0" xfId="44" quotePrefix="1" applyFont="1"/>
    <xf numFmtId="0" fontId="11" fillId="0" borderId="0" xfId="44"/>
    <xf numFmtId="0" fontId="11" fillId="0" borderId="0" xfId="44" quotePrefix="1" applyAlignment="1">
      <alignment horizontal="center"/>
    </xf>
    <xf numFmtId="0" fontId="11" fillId="0" borderId="0" xfId="44" quotePrefix="1" applyAlignment="1">
      <alignment horizontal="left"/>
    </xf>
    <xf numFmtId="0" fontId="11" fillId="0" borderId="0" xfId="44" quotePrefix="1" applyAlignment="1">
      <alignment horizontal="left" indent="1"/>
    </xf>
    <xf numFmtId="3" fontId="11" fillId="0" borderId="0" xfId="44" quotePrefix="1" applyNumberFormat="1" applyAlignment="1">
      <alignment horizontal="center"/>
    </xf>
    <xf numFmtId="3" fontId="11" fillId="0" borderId="0" xfId="44" quotePrefix="1" applyNumberFormat="1" applyAlignment="1">
      <alignment horizontal="right"/>
    </xf>
    <xf numFmtId="3" fontId="11" fillId="0" borderId="0" xfId="44" quotePrefix="1" applyNumberFormat="1"/>
    <xf numFmtId="0" fontId="11" fillId="0" borderId="0" xfId="44" applyAlignment="1">
      <alignment horizontal="left" indent="1"/>
    </xf>
    <xf numFmtId="37" fontId="44" fillId="28" borderId="12" xfId="28" applyNumberFormat="1" applyFont="1" applyFill="1" applyBorder="1" applyProtection="1">
      <protection locked="0"/>
    </xf>
    <xf numFmtId="0" fontId="5" fillId="0" borderId="0" xfId="0" applyFont="1"/>
    <xf numFmtId="4" fontId="38" fillId="0" borderId="0" xfId="0" applyNumberFormat="1" applyFont="1"/>
    <xf numFmtId="164" fontId="0" fillId="0" borderId="0" xfId="28" applyNumberFormat="1" applyFont="1"/>
    <xf numFmtId="0" fontId="3" fillId="0" borderId="0" xfId="66"/>
    <xf numFmtId="164" fontId="3" fillId="0" borderId="0" xfId="66" applyNumberFormat="1"/>
    <xf numFmtId="164" fontId="3" fillId="0" borderId="0" xfId="28" applyNumberFormat="1" applyFont="1"/>
    <xf numFmtId="41" fontId="46" fillId="0" borderId="0" xfId="0" applyNumberFormat="1" applyFont="1"/>
    <xf numFmtId="0" fontId="53" fillId="0" borderId="0" xfId="0" applyFont="1"/>
    <xf numFmtId="0" fontId="54" fillId="60" borderId="0" xfId="0" applyFont="1" applyFill="1" applyAlignment="1">
      <alignment horizontal="right"/>
    </xf>
    <xf numFmtId="0" fontId="54" fillId="60" borderId="0" xfId="0" applyFont="1" applyFill="1"/>
    <xf numFmtId="43" fontId="54" fillId="60" borderId="0" xfId="28" applyFont="1" applyFill="1"/>
    <xf numFmtId="164" fontId="54" fillId="60" borderId="0" xfId="0" applyNumberFormat="1" applyFont="1" applyFill="1"/>
    <xf numFmtId="0" fontId="70" fillId="0" borderId="0" xfId="0" applyFont="1" applyAlignment="1">
      <alignment horizontal="left"/>
    </xf>
    <xf numFmtId="164" fontId="54" fillId="60" borderId="0" xfId="28" applyNumberFormat="1" applyFont="1" applyFill="1"/>
    <xf numFmtId="0" fontId="0" fillId="0" borderId="0" xfId="0" applyAlignment="1">
      <alignment horizontal="left" indent="1"/>
    </xf>
    <xf numFmtId="164" fontId="54" fillId="60" borderId="0" xfId="28" applyNumberFormat="1" applyFont="1" applyFill="1" applyAlignment="1">
      <alignment horizontal="right"/>
    </xf>
    <xf numFmtId="164" fontId="54" fillId="60" borderId="0" xfId="28" quotePrefix="1" applyNumberFormat="1" applyFont="1" applyFill="1" applyAlignment="1">
      <alignment horizontal="right"/>
    </xf>
    <xf numFmtId="0" fontId="0" fillId="0" borderId="15" xfId="0" applyBorder="1"/>
    <xf numFmtId="164" fontId="54" fillId="60" borderId="15" xfId="28" applyNumberFormat="1" applyFont="1" applyFill="1" applyBorder="1" applyAlignment="1">
      <alignment horizontal="right"/>
    </xf>
    <xf numFmtId="164" fontId="54" fillId="60" borderId="0" xfId="28" applyNumberFormat="1" applyFont="1" applyFill="1" applyBorder="1"/>
    <xf numFmtId="164" fontId="54" fillId="60" borderId="0" xfId="28" applyNumberFormat="1" applyFont="1" applyFill="1" applyBorder="1" applyAlignment="1">
      <alignment horizontal="right"/>
    </xf>
    <xf numFmtId="0" fontId="0" fillId="0" borderId="13" xfId="0" applyBorder="1"/>
    <xf numFmtId="164" fontId="54" fillId="60" borderId="13" xfId="28" applyNumberFormat="1" applyFont="1" applyFill="1" applyBorder="1" applyAlignment="1">
      <alignment horizontal="right"/>
    </xf>
    <xf numFmtId="0" fontId="53" fillId="0" borderId="13" xfId="0" applyFont="1" applyBorder="1"/>
    <xf numFmtId="164" fontId="73" fillId="60" borderId="13" xfId="28" applyNumberFormat="1" applyFont="1" applyFill="1" applyBorder="1" applyAlignment="1">
      <alignment horizontal="right"/>
    </xf>
    <xf numFmtId="0" fontId="2" fillId="0" borderId="0" xfId="66" applyFont="1"/>
    <xf numFmtId="0" fontId="75" fillId="0" borderId="0" xfId="66" applyFont="1" applyAlignment="1">
      <alignment horizontal="left"/>
    </xf>
    <xf numFmtId="3" fontId="54" fillId="0" borderId="0" xfId="66" applyNumberFormat="1" applyFont="1" applyAlignment="1">
      <alignment horizontal="left"/>
    </xf>
    <xf numFmtId="4" fontId="76" fillId="0" borderId="0" xfId="32" applyNumberFormat="1" applyFont="1" applyFill="1"/>
    <xf numFmtId="4" fontId="76" fillId="0" borderId="0" xfId="0" applyNumberFormat="1" applyFont="1"/>
    <xf numFmtId="164" fontId="3" fillId="61" borderId="0" xfId="66" applyNumberFormat="1" applyFill="1"/>
    <xf numFmtId="0" fontId="5" fillId="0" borderId="0" xfId="0" quotePrefix="1" applyFont="1" applyAlignment="1">
      <alignment horizontal="center"/>
    </xf>
    <xf numFmtId="0" fontId="77" fillId="0" borderId="0" xfId="0" quotePrefix="1" applyFont="1"/>
    <xf numFmtId="0" fontId="76" fillId="0" borderId="0" xfId="0" applyFont="1"/>
    <xf numFmtId="165" fontId="78" fillId="0" borderId="0" xfId="48" applyFont="1"/>
    <xf numFmtId="164" fontId="0" fillId="60" borderId="0" xfId="28" applyNumberFormat="1" applyFont="1" applyFill="1" applyAlignment="1">
      <alignment horizontal="right"/>
    </xf>
    <xf numFmtId="164" fontId="79" fillId="62" borderId="0" xfId="28" applyNumberFormat="1" applyFont="1" applyFill="1"/>
    <xf numFmtId="164" fontId="0" fillId="0" borderId="0" xfId="28" quotePrefix="1" applyNumberFormat="1" applyFont="1" applyAlignment="1">
      <alignment horizontal="right"/>
    </xf>
    <xf numFmtId="164" fontId="0" fillId="0" borderId="0" xfId="28" applyNumberFormat="1" applyFont="1" applyAlignment="1">
      <alignment horizontal="right"/>
    </xf>
    <xf numFmtId="164" fontId="79" fillId="62" borderId="0" xfId="28" applyNumberFormat="1" applyFont="1" applyFill="1" applyAlignment="1">
      <alignment horizontal="right"/>
    </xf>
    <xf numFmtId="164" fontId="0" fillId="0" borderId="15" xfId="28" applyNumberFormat="1" applyFont="1" applyBorder="1" applyAlignment="1">
      <alignment horizontal="right"/>
    </xf>
    <xf numFmtId="164" fontId="0" fillId="0" borderId="13" xfId="28" applyNumberFormat="1" applyFont="1" applyBorder="1" applyAlignment="1">
      <alignment horizontal="right"/>
    </xf>
    <xf numFmtId="164" fontId="53" fillId="0" borderId="13" xfId="28" applyNumberFormat="1" applyFont="1" applyBorder="1" applyAlignment="1">
      <alignment horizontal="right"/>
    </xf>
    <xf numFmtId="164" fontId="79" fillId="63" borderId="0" xfId="28" applyNumberFormat="1" applyFont="1" applyFill="1"/>
    <xf numFmtId="0" fontId="54" fillId="63" borderId="0" xfId="0" applyFont="1" applyFill="1" applyAlignment="1">
      <alignment horizontal="right"/>
    </xf>
    <xf numFmtId="0" fontId="54" fillId="63" borderId="0" xfId="0" applyFont="1" applyFill="1"/>
    <xf numFmtId="164" fontId="54" fillId="63" borderId="0" xfId="28" applyNumberFormat="1" applyFont="1" applyFill="1"/>
    <xf numFmtId="164" fontId="0" fillId="63" borderId="0" xfId="28" quotePrefix="1" applyNumberFormat="1" applyFont="1" applyFill="1" applyAlignment="1">
      <alignment horizontal="right"/>
    </xf>
    <xf numFmtId="164" fontId="0" fillId="63" borderId="0" xfId="28" applyNumberFormat="1" applyFont="1" applyFill="1" applyAlignment="1">
      <alignment horizontal="right"/>
    </xf>
    <xf numFmtId="164" fontId="0" fillId="63" borderId="0" xfId="28" applyNumberFormat="1" applyFont="1" applyFill="1"/>
    <xf numFmtId="164" fontId="79" fillId="63" borderId="0" xfId="28" applyNumberFormat="1" applyFont="1" applyFill="1" applyAlignment="1">
      <alignment horizontal="right"/>
    </xf>
    <xf numFmtId="164" fontId="0" fillId="63" borderId="15" xfId="28" applyNumberFormat="1" applyFont="1" applyFill="1" applyBorder="1" applyAlignment="1">
      <alignment horizontal="right"/>
    </xf>
    <xf numFmtId="164" fontId="0" fillId="63" borderId="13" xfId="28" applyNumberFormat="1" applyFont="1" applyFill="1" applyBorder="1" applyAlignment="1">
      <alignment horizontal="right"/>
    </xf>
    <xf numFmtId="164" fontId="53" fillId="63" borderId="13" xfId="28" applyNumberFormat="1" applyFont="1" applyFill="1" applyBorder="1" applyAlignment="1">
      <alignment horizontal="right"/>
    </xf>
    <xf numFmtId="0" fontId="3" fillId="63" borderId="0" xfId="66" applyFill="1"/>
    <xf numFmtId="164" fontId="3" fillId="63" borderId="0" xfId="66" applyNumberFormat="1" applyFill="1"/>
    <xf numFmtId="0" fontId="1" fillId="0" borderId="0" xfId="66" applyFont="1"/>
    <xf numFmtId="41" fontId="3" fillId="63" borderId="0" xfId="66" applyNumberFormat="1" applyFill="1"/>
    <xf numFmtId="164" fontId="79" fillId="64" borderId="0" xfId="28" applyNumberFormat="1" applyFont="1" applyFill="1"/>
    <xf numFmtId="164" fontId="0" fillId="64" borderId="0" xfId="28" applyNumberFormat="1" applyFont="1" applyFill="1" applyAlignment="1">
      <alignment horizontal="right"/>
    </xf>
    <xf numFmtId="164" fontId="0" fillId="64" borderId="15" xfId="28" applyNumberFormat="1" applyFont="1" applyFill="1" applyBorder="1" applyAlignment="1">
      <alignment horizontal="right"/>
    </xf>
    <xf numFmtId="164" fontId="0" fillId="64" borderId="13" xfId="28" applyNumberFormat="1" applyFont="1" applyFill="1" applyBorder="1" applyAlignment="1">
      <alignment horizontal="right"/>
    </xf>
    <xf numFmtId="164" fontId="53" fillId="64" borderId="13" xfId="28" applyNumberFormat="1" applyFont="1" applyFill="1" applyBorder="1" applyAlignment="1">
      <alignment horizontal="right"/>
    </xf>
    <xf numFmtId="164" fontId="3" fillId="65" borderId="0" xfId="28" applyNumberFormat="1" applyFont="1" applyFill="1"/>
    <xf numFmtId="164" fontId="46" fillId="0" borderId="0" xfId="28" applyNumberFormat="1" applyFont="1"/>
    <xf numFmtId="0" fontId="5" fillId="0" borderId="0" xfId="0" quotePrefix="1" applyFont="1"/>
    <xf numFmtId="41" fontId="11" fillId="0" borderId="0" xfId="0" quotePrefix="1" applyNumberFormat="1" applyFont="1"/>
    <xf numFmtId="164" fontId="46" fillId="28" borderId="0" xfId="28" applyNumberFormat="1" applyFont="1" applyFill="1" applyAlignment="1">
      <alignment vertical="top"/>
    </xf>
    <xf numFmtId="164" fontId="5" fillId="0" borderId="0" xfId="28" applyNumberFormat="1" applyFont="1" applyFill="1" applyAlignment="1">
      <alignment vertical="top"/>
    </xf>
    <xf numFmtId="41" fontId="11" fillId="0" borderId="0" xfId="0" applyNumberFormat="1" applyFont="1" applyAlignment="1">
      <alignment horizontal="right"/>
    </xf>
    <xf numFmtId="41" fontId="33" fillId="26" borderId="12" xfId="0" applyNumberFormat="1" applyFont="1" applyFill="1" applyBorder="1" applyAlignment="1">
      <alignment horizontal="right"/>
    </xf>
    <xf numFmtId="41" fontId="85" fillId="0" borderId="0" xfId="0" applyNumberFormat="1" applyFont="1"/>
    <xf numFmtId="38" fontId="85" fillId="0" borderId="0" xfId="0" applyNumberFormat="1" applyFont="1"/>
    <xf numFmtId="0" fontId="5" fillId="0" borderId="0" xfId="0" quotePrefix="1" applyFont="1" applyAlignment="1">
      <alignment horizontal="left"/>
    </xf>
    <xf numFmtId="0" fontId="27" fillId="0" borderId="0" xfId="0" applyFont="1" applyAlignment="1">
      <alignment horizontal="center"/>
    </xf>
    <xf numFmtId="0" fontId="28" fillId="0" borderId="0" xfId="0" applyFont="1"/>
    <xf numFmtId="0" fontId="32" fillId="0" borderId="0" xfId="0" applyFont="1" applyAlignment="1">
      <alignment horizontal="right"/>
    </xf>
    <xf numFmtId="0" fontId="33" fillId="0" borderId="0" xfId="0" applyFont="1"/>
    <xf numFmtId="0" fontId="33" fillId="0" borderId="0" xfId="0" applyFont="1" applyAlignment="1">
      <alignment horizontal="center"/>
    </xf>
    <xf numFmtId="164" fontId="5" fillId="0" borderId="0" xfId="28" applyNumberFormat="1" applyFont="1" applyFill="1" applyBorder="1" applyAlignment="1">
      <alignment wrapText="1"/>
    </xf>
    <xf numFmtId="0" fontId="0" fillId="0" borderId="0" xfId="0" applyAlignment="1">
      <alignment horizontal="left" indent="2"/>
    </xf>
    <xf numFmtId="164" fontId="0" fillId="0" borderId="0" xfId="0" applyNumberFormat="1" applyAlignment="1">
      <alignment wrapText="1"/>
    </xf>
    <xf numFmtId="0" fontId="0" fillId="0" borderId="0" xfId="0" applyAlignment="1">
      <alignment horizontal="center" vertical="top"/>
    </xf>
    <xf numFmtId="0" fontId="5" fillId="0" borderId="0" xfId="0" applyFont="1" applyAlignment="1">
      <alignment vertical="top" wrapText="1"/>
    </xf>
    <xf numFmtId="0" fontId="0" fillId="0" borderId="0" xfId="0" applyAlignment="1">
      <alignment vertical="top"/>
    </xf>
    <xf numFmtId="164" fontId="0" fillId="0" borderId="0" xfId="0" applyNumberFormat="1" applyAlignment="1">
      <alignment vertical="top"/>
    </xf>
    <xf numFmtId="164" fontId="46" fillId="0" borderId="0" xfId="28" applyNumberFormat="1" applyFont="1" applyFill="1" applyAlignment="1">
      <alignment vertical="top"/>
    </xf>
    <xf numFmtId="17" fontId="0" fillId="0" borderId="0" xfId="0" applyNumberFormat="1" applyAlignment="1">
      <alignment horizontal="left" indent="2"/>
    </xf>
    <xf numFmtId="0" fontId="11" fillId="0" borderId="0" xfId="0" applyFont="1" applyAlignment="1">
      <alignment horizontal="left" vertical="top" wrapText="1"/>
    </xf>
    <xf numFmtId="0" fontId="0" fillId="0" borderId="0" xfId="0" applyAlignment="1">
      <alignment horizontal="left" vertical="top" wrapText="1"/>
    </xf>
    <xf numFmtId="164" fontId="0" fillId="0" borderId="0" xfId="0" applyNumberFormat="1" applyAlignment="1">
      <alignment vertical="top" wrapText="1"/>
    </xf>
    <xf numFmtId="164" fontId="5" fillId="0" borderId="0" xfId="28" applyNumberFormat="1" applyFill="1" applyAlignment="1">
      <alignment vertical="top" wrapText="1"/>
    </xf>
    <xf numFmtId="0" fontId="0" fillId="0" borderId="0" xfId="0" applyAlignment="1">
      <alignment vertical="top" wrapText="1"/>
    </xf>
    <xf numFmtId="0" fontId="38" fillId="0" borderId="0" xfId="0" applyFont="1" applyAlignment="1">
      <alignment wrapText="1"/>
    </xf>
    <xf numFmtId="0" fontId="11" fillId="0" borderId="9" xfId="0" applyFont="1" applyBorder="1"/>
    <xf numFmtId="164" fontId="5" fillId="0" borderId="9" xfId="28" applyNumberFormat="1" applyFill="1" applyBorder="1" applyAlignment="1"/>
    <xf numFmtId="0" fontId="72" fillId="0" borderId="0" xfId="0" applyFont="1"/>
    <xf numFmtId="0" fontId="72" fillId="0" borderId="0" xfId="0" applyFont="1" applyAlignment="1">
      <alignment horizontal="center"/>
    </xf>
    <xf numFmtId="0" fontId="26" fillId="0" borderId="0" xfId="0" applyFont="1" applyAlignment="1">
      <alignment horizontal="center"/>
    </xf>
    <xf numFmtId="0" fontId="11"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horizontal="left" wrapText="1"/>
    </xf>
    <xf numFmtId="0" fontId="0" fillId="0" borderId="0" xfId="0" applyAlignment="1">
      <alignment horizontal="left" wrapText="1"/>
    </xf>
    <xf numFmtId="164" fontId="0" fillId="0" borderId="0" xfId="0" applyNumberFormat="1" applyAlignment="1">
      <alignment vertical="top" wrapText="1"/>
    </xf>
    <xf numFmtId="165" fontId="42" fillId="0" borderId="0" xfId="48" applyFont="1" applyAlignment="1">
      <alignment horizontal="center"/>
    </xf>
  </cellXfs>
  <cellStyles count="300">
    <cellStyle name="20% - Accent1" xfId="1" builtinId="30" customBuiltin="1"/>
    <cellStyle name="20% - Accent1 2" xfId="86" xr:uid="{00000000-0005-0000-0000-000047000000}"/>
    <cellStyle name="20% - Accent2" xfId="2" builtinId="34" customBuiltin="1"/>
    <cellStyle name="20% - Accent2 2" xfId="90" xr:uid="{00000000-0005-0000-0000-000048000000}"/>
    <cellStyle name="20% - Accent3" xfId="3" builtinId="38" customBuiltin="1"/>
    <cellStyle name="20% - Accent3 2" xfId="94" xr:uid="{00000000-0005-0000-0000-000049000000}"/>
    <cellStyle name="20% - Accent4" xfId="4" builtinId="42" customBuiltin="1"/>
    <cellStyle name="20% - Accent4 2" xfId="98" xr:uid="{00000000-0005-0000-0000-00004A000000}"/>
    <cellStyle name="20% - Accent5" xfId="5" builtinId="46" customBuiltin="1"/>
    <cellStyle name="20% - Accent5 2" xfId="102" xr:uid="{00000000-0005-0000-0000-00004B000000}"/>
    <cellStyle name="20% - Accent6" xfId="6" builtinId="50" customBuiltin="1"/>
    <cellStyle name="20% - Accent6 2" xfId="106" xr:uid="{00000000-0005-0000-0000-00004C000000}"/>
    <cellStyle name="40% - Accent1" xfId="7" builtinId="31" customBuiltin="1"/>
    <cellStyle name="40% - Accent1 2" xfId="87" xr:uid="{00000000-0005-0000-0000-00004D000000}"/>
    <cellStyle name="40% - Accent2" xfId="8" builtinId="35" customBuiltin="1"/>
    <cellStyle name="40% - Accent2 2" xfId="91" xr:uid="{00000000-0005-0000-0000-00004E000000}"/>
    <cellStyle name="40% - Accent3" xfId="9" builtinId="39" customBuiltin="1"/>
    <cellStyle name="40% - Accent3 2" xfId="95" xr:uid="{00000000-0005-0000-0000-00004F000000}"/>
    <cellStyle name="40% - Accent4" xfId="10" builtinId="43" customBuiltin="1"/>
    <cellStyle name="40% - Accent4 2" xfId="99" xr:uid="{00000000-0005-0000-0000-000050000000}"/>
    <cellStyle name="40% - Accent5" xfId="11" builtinId="47" customBuiltin="1"/>
    <cellStyle name="40% - Accent5 2" xfId="103" xr:uid="{00000000-0005-0000-0000-000051000000}"/>
    <cellStyle name="40% - Accent6" xfId="12" builtinId="51" customBuiltin="1"/>
    <cellStyle name="40% - Accent6 2" xfId="107" xr:uid="{00000000-0005-0000-0000-000052000000}"/>
    <cellStyle name="60% - Accent1" xfId="13" builtinId="32" customBuiltin="1"/>
    <cellStyle name="60% - Accent1 2" xfId="88" xr:uid="{00000000-0005-0000-0000-000053000000}"/>
    <cellStyle name="60% - Accent2" xfId="14" builtinId="36" customBuiltin="1"/>
    <cellStyle name="60% - Accent2 2" xfId="92" xr:uid="{00000000-0005-0000-0000-000054000000}"/>
    <cellStyle name="60% - Accent3" xfId="15" builtinId="40" customBuiltin="1"/>
    <cellStyle name="60% - Accent3 2" xfId="96" xr:uid="{00000000-0005-0000-0000-000055000000}"/>
    <cellStyle name="60% - Accent4" xfId="16" builtinId="44" customBuiltin="1"/>
    <cellStyle name="60% - Accent4 2" xfId="100" xr:uid="{00000000-0005-0000-0000-000056000000}"/>
    <cellStyle name="60% - Accent5" xfId="17" builtinId="48" customBuiltin="1"/>
    <cellStyle name="60% - Accent5 2" xfId="104" xr:uid="{00000000-0005-0000-0000-000057000000}"/>
    <cellStyle name="60% - Accent6" xfId="18" builtinId="52" customBuiltin="1"/>
    <cellStyle name="60% - Accent6 2" xfId="108" xr:uid="{00000000-0005-0000-0000-000058000000}"/>
    <cellStyle name="Accent1" xfId="19" builtinId="29" customBuiltin="1"/>
    <cellStyle name="Accent1 2" xfId="85" xr:uid="{00000000-0005-0000-0000-000059000000}"/>
    <cellStyle name="Accent2" xfId="20" builtinId="33" customBuiltin="1"/>
    <cellStyle name="Accent2 2" xfId="89" xr:uid="{00000000-0005-0000-0000-00005A000000}"/>
    <cellStyle name="Accent3" xfId="21" builtinId="37" customBuiltin="1"/>
    <cellStyle name="Accent3 2" xfId="93" xr:uid="{00000000-0005-0000-0000-00005B000000}"/>
    <cellStyle name="Accent4" xfId="22" builtinId="41" customBuiltin="1"/>
    <cellStyle name="Accent4 2" xfId="97" xr:uid="{00000000-0005-0000-0000-00005C000000}"/>
    <cellStyle name="Accent5" xfId="23" builtinId="45" customBuiltin="1"/>
    <cellStyle name="Accent5 2" xfId="101" xr:uid="{00000000-0005-0000-0000-00005D000000}"/>
    <cellStyle name="Accent6" xfId="24" builtinId="49" customBuiltin="1"/>
    <cellStyle name="Accent6 2" xfId="105" xr:uid="{00000000-0005-0000-0000-00005E000000}"/>
    <cellStyle name="B_1_0" xfId="114" xr:uid="{2C2AECB3-9B27-4635-A37E-32A44FDB5371}"/>
    <cellStyle name="B_1_1" xfId="117" xr:uid="{C4CE80EC-17FA-4300-977E-2D7C1EFB304A}"/>
    <cellStyle name="B_1_10" xfId="164" xr:uid="{9750A478-9198-4931-8B51-AF2EDF8ECFEE}"/>
    <cellStyle name="B_1_10 2" xfId="270" xr:uid="{DCE8A671-BA0B-4405-B006-A494D11A9E13}"/>
    <cellStyle name="B_1_10_RT" xfId="241" xr:uid="{642B28BE-95FC-4908-A4B0-FFB17AF046A6}"/>
    <cellStyle name="B_1_10RT" xfId="165" xr:uid="{127B16CC-F329-4499-A51F-75239D5F769C}"/>
    <cellStyle name="B_1_11" xfId="130" xr:uid="{F463B964-7038-4976-875E-3937EA4B97D2}"/>
    <cellStyle name="B_1_12" xfId="110" xr:uid="{FBBC0F12-5A78-4954-BCC9-D5301EA02BAD}"/>
    <cellStyle name="B_1_12 2" xfId="251" xr:uid="{B678E6CA-452F-407F-A944-68FE3656128F}"/>
    <cellStyle name="B_1_12_RT" xfId="253" xr:uid="{B6EC8BFA-B804-4AFD-AB99-6BA8D0773514}"/>
    <cellStyle name="B_1_13" xfId="185" xr:uid="{8E4572D7-02B1-40FE-A512-CCEBC1A95BE4}"/>
    <cellStyle name="B_1_13 2" xfId="257" xr:uid="{6F2A144B-9DB8-42E6-A1FD-3C5629B5436D}"/>
    <cellStyle name="B_1_13_IND_1" xfId="136" xr:uid="{3D6CF282-2DDC-43B3-807B-68D19E4EF6B3}"/>
    <cellStyle name="B_1_13_RT" xfId="258" xr:uid="{83D81C9F-D8F6-4811-A716-C8A569EC9832}"/>
    <cellStyle name="B_1_14_IND_2" xfId="123" xr:uid="{4D400D43-2B3E-4FF9-93AA-B57CC830B773}"/>
    <cellStyle name="B_1_15" xfId="112" xr:uid="{16508DA6-D3CE-4DE8-9F9D-5DC6014C3AF0}"/>
    <cellStyle name="B_1_15 2" xfId="268" xr:uid="{C429E88C-E8C1-43F1-86DD-68E8B2FD388A}"/>
    <cellStyle name="B_1_15_RT" xfId="232" xr:uid="{D1F25042-5B41-4A98-8F91-C77CEB70F7DB}"/>
    <cellStyle name="B_1_15_RT 2" xfId="269" xr:uid="{C4537809-5DB8-4EAC-9B48-439D4B3F57A0}"/>
    <cellStyle name="B_1_16" xfId="127" xr:uid="{3EB5B6EC-56DA-452E-828E-A07D95783E73}"/>
    <cellStyle name="B_1_17" xfId="187" xr:uid="{F33E7989-58A5-43EF-9D3F-D4AEDFC9A7FB}"/>
    <cellStyle name="B_1_17 2" xfId="283" xr:uid="{9D03060E-289A-4E44-A08C-E2E3C9B32578}"/>
    <cellStyle name="B_1_17_RT" xfId="284" xr:uid="{127A5929-9353-48C7-BB8A-904EC5AB9EF7}"/>
    <cellStyle name="B_1_18" xfId="178" xr:uid="{E100029C-FC52-48D8-98F7-F62EFCA49BB4}"/>
    <cellStyle name="B_1_19" xfId="128" xr:uid="{4B3A5B53-35C2-470E-ADC3-A2C8A61E4DFE}"/>
    <cellStyle name="B_1_2" xfId="115" xr:uid="{0C50443C-65C0-417F-90B4-99F5128006D7}"/>
    <cellStyle name="B_1_20" xfId="200" xr:uid="{6D42A2D2-2536-4438-83D6-EEFF22B89487}"/>
    <cellStyle name="B_1_20 2" xfId="264" xr:uid="{71E331F6-D620-45E1-A6E3-D2F23A254399}"/>
    <cellStyle name="B_1_20_RT" xfId="252" xr:uid="{D858D3DF-FCEB-4461-B61A-35E6ACAD537E}"/>
    <cellStyle name="B_1_21" xfId="126" xr:uid="{4AE4734C-7A65-41CC-A3E9-0CDE3DE59472}"/>
    <cellStyle name="B_1_22" xfId="211" xr:uid="{F0957BA1-167D-40D2-8675-CD2640A2CD38}"/>
    <cellStyle name="B_1_22 2" xfId="245" xr:uid="{E5BCECC1-8F59-4D3D-8AAF-DD7BEE000C34}"/>
    <cellStyle name="B_1_23" xfId="111" xr:uid="{AFAB4D80-A92A-4EBF-B94F-10C6CBE28789}"/>
    <cellStyle name="B_1_24" xfId="287" xr:uid="{8C318E8C-A67E-4511-BFB9-C87747C5F447}"/>
    <cellStyle name="B_1_24_RT" xfId="285" xr:uid="{7EDA5A21-C73B-41FB-BB4C-DDC037AA4439}"/>
    <cellStyle name="B_1_25" xfId="222" xr:uid="{16EB0ADF-8F5C-471E-99DB-8300CB940E46}"/>
    <cellStyle name="B_1_25_RT" xfId="225" xr:uid="{7299C1BD-A003-48F4-9429-7444D88A2D21}"/>
    <cellStyle name="B_1_26" xfId="192" xr:uid="{E165FAEE-CA82-4CEA-A78E-4F396803EC16}"/>
    <cellStyle name="B_1_26_RT" xfId="193" xr:uid="{38343B2F-74FE-4308-9FB1-C019B75EB92B}"/>
    <cellStyle name="B_1_27" xfId="169" xr:uid="{87A91353-DDD5-48AE-A7C9-6FBC779798CD}"/>
    <cellStyle name="B_1_27_RT" xfId="203" xr:uid="{5455F654-BA02-4D9B-A28D-5A92A7CFC7F0}"/>
    <cellStyle name="B_1_28" xfId="170" xr:uid="{2258550A-0095-47AB-A489-EF04DC017361}"/>
    <cellStyle name="B_1_28 2" xfId="280" xr:uid="{DF71D174-6099-44AA-B371-356185F4F8E7}"/>
    <cellStyle name="B_1_28_RT" xfId="210" xr:uid="{88E42D57-3645-42BA-9DAB-A9CE1CAA88AA}"/>
    <cellStyle name="B_1_28RT" xfId="171" xr:uid="{FF027E56-F690-4E6B-8143-B2B8CB1AFAA9}"/>
    <cellStyle name="B_1_29" xfId="216" xr:uid="{0AE9C509-44EC-48C8-B396-ACB7BAAB910D}"/>
    <cellStyle name="B_1_29_RT" xfId="208" xr:uid="{295983FF-986D-40DC-A88A-EC1D6C39B79D}"/>
    <cellStyle name="B_1_3" xfId="116" xr:uid="{3F7C0A0A-1F1E-4473-B855-02B8172873EF}"/>
    <cellStyle name="B_1_3 2" xfId="244" xr:uid="{84064EE3-4DB1-431B-A730-A5BD7BB5AB8E}"/>
    <cellStyle name="B_1_30" xfId="217" xr:uid="{144D397E-34A8-4B98-B593-D1470C7909C0}"/>
    <cellStyle name="B_1_30_RT" xfId="209" xr:uid="{30442B8F-27DA-4D8E-866E-254A231095C5}"/>
    <cellStyle name="B_1_31" xfId="207" xr:uid="{06D4D602-3247-4A37-A028-1335B88E3375}"/>
    <cellStyle name="B_1_32" xfId="166" xr:uid="{4E8F6A47-6B20-47C8-9694-AB5315ADA43C}"/>
    <cellStyle name="B_1_33" xfId="204" xr:uid="{528F9DCF-DB88-4431-B47F-1D523BA378CB}"/>
    <cellStyle name="B_1_34" xfId="214" xr:uid="{E2F9F506-07AD-42A8-87F6-71823B20CB2A}"/>
    <cellStyle name="B_1_34_RT" xfId="213" xr:uid="{1D278951-3F7A-458F-AAAE-688E3EA4927A}"/>
    <cellStyle name="B_1_35" xfId="215" xr:uid="{059428A2-9788-452B-9E61-89C75A90F3AD}"/>
    <cellStyle name="B_1_36" xfId="201" xr:uid="{92FC02AE-C8FB-434B-8603-588572E50F6E}"/>
    <cellStyle name="B_1_36 2" xfId="271" xr:uid="{387FF822-8999-4293-AECE-226214ADB154}"/>
    <cellStyle name="B_1_36_IND_1" xfId="260" xr:uid="{CD739FC1-3ADF-4646-9CBD-7001685A0DA5}"/>
    <cellStyle name="B_1_36_IND_2" xfId="246" xr:uid="{CD85510D-7824-4C08-963D-1B8F525431A5}"/>
    <cellStyle name="B_1_36_IND_4" xfId="254" xr:uid="{D075DF64-A4E8-4CBD-AB8F-AD2F481B4522}"/>
    <cellStyle name="B_1_36_IND_5" xfId="255" xr:uid="{4E993BA3-1CA5-4E0A-8638-2BDDFEA1956C}"/>
    <cellStyle name="B_1_36_IND_6" xfId="275" xr:uid="{D0E3E055-382A-40CD-B27C-826BB970847B}"/>
    <cellStyle name="B_1_36_IND_7" xfId="277" xr:uid="{47E76A0B-D589-4C67-ABFD-1414F0206CF2}"/>
    <cellStyle name="B_1_36_RT" xfId="202" xr:uid="{9ACFF1EA-1399-4EF7-81DA-35AA6BFE0621}"/>
    <cellStyle name="B_1_37" xfId="172" xr:uid="{663342EC-9B13-418E-8B91-B32CEA794E46}"/>
    <cellStyle name="B_1_37_RT" xfId="197" xr:uid="{2B0CD128-38DD-45A2-8042-FFFD359254F4}"/>
    <cellStyle name="B_1_38" xfId="198" xr:uid="{6EF6D2C3-6DF5-468F-B8F0-CA7033F69022}"/>
    <cellStyle name="B_1_39" xfId="242" xr:uid="{4B1C2514-6425-40F2-BA53-E5A5A4C5EA9D}"/>
    <cellStyle name="B_1_39 2" xfId="247" xr:uid="{AB1448B9-CB1B-4672-94BE-DCB9C7E41063}"/>
    <cellStyle name="B_1_39_RT" xfId="248" xr:uid="{FA3A1EA4-B760-419F-A854-8BC3F826D355}"/>
    <cellStyle name="B_1_4" xfId="113" xr:uid="{4B91417B-6264-4A5A-98CF-B40C4D9BB33C}"/>
    <cellStyle name="B_1_4_IND_11" xfId="292" xr:uid="{3D717491-BDF8-40E6-827A-8084BFFEDAF2}"/>
    <cellStyle name="B_1_4_IND_4" xfId="250" xr:uid="{257E369E-4568-4F82-97F8-A46AC8995F4D}"/>
    <cellStyle name="B_1_4_IND_5" xfId="259" xr:uid="{43E04A7E-1F95-404F-B95D-C5389E299EAB}"/>
    <cellStyle name="B_1_4_IND_6" xfId="256" xr:uid="{8067DD50-C6B6-40AD-9492-FEAA50189CCD}"/>
    <cellStyle name="B_1_4_IND_7" xfId="276" xr:uid="{34C196C1-DE4E-4246-934C-4F7937B04022}"/>
    <cellStyle name="B_1_4_IND_8" xfId="278" xr:uid="{9A9F8255-60FE-434D-8E74-847B08B74122}"/>
    <cellStyle name="B_1_40" xfId="235" xr:uid="{194565E7-11D1-43CE-A3AA-AC027B60B853}"/>
    <cellStyle name="B_1_40 2" xfId="261" xr:uid="{5C5F8658-D0CC-4498-9E75-72F2340217C0}"/>
    <cellStyle name="B_1_40_IND_1" xfId="233" xr:uid="{83C5DE89-A8AC-4C52-81F7-53AB56F143C6}"/>
    <cellStyle name="B_1_40_IND_10" xfId="291" xr:uid="{A8FAA46A-A6C6-43B9-A83C-8773DD0AD0C9}"/>
    <cellStyle name="B_1_40_IND_2" xfId="218" xr:uid="{0553481D-865E-44D0-A1E5-31A96D3BD5FE}"/>
    <cellStyle name="B_1_40_IND_4" xfId="226" xr:uid="{8EF16EE0-D762-4F4B-A15C-54DAB0BEE8B7}"/>
    <cellStyle name="B_1_40_IND_5" xfId="227" xr:uid="{05C06547-F6A5-4FB1-91B1-F2DAF646E195}"/>
    <cellStyle name="B_1_40_IND_6" xfId="236" xr:uid="{DA33E4E9-F2C5-46FB-8479-8AE95DA5729B}"/>
    <cellStyle name="B_1_40_IND_7" xfId="237" xr:uid="{E51C9BA1-03E3-4BF4-8C47-1F1927B4AA52}"/>
    <cellStyle name="B_1_40_IND_8" xfId="293" xr:uid="{5200E12A-55D4-485F-AF9B-1E00E59B1808}"/>
    <cellStyle name="B_1_40_RT" xfId="265" xr:uid="{ADF7F4FF-115A-4D21-8EA9-387EF21D6778}"/>
    <cellStyle name="B_1_41" xfId="219" xr:uid="{91FFAFA5-B14D-4B29-B5A6-0A97BA6196B5}"/>
    <cellStyle name="B_1_41 2" xfId="266" xr:uid="{FA1B283F-3824-4327-8B6C-5CAB259E2324}"/>
    <cellStyle name="B_1_41_RT" xfId="228" xr:uid="{2BAAC6FC-BFC7-446E-ACF3-5D078BBED426}"/>
    <cellStyle name="B_1_41_RT 2" xfId="262" xr:uid="{B4F80F09-7D7F-4AE7-9466-96C34A3E14C1}"/>
    <cellStyle name="B_1_42" xfId="220" xr:uid="{E00A549F-E304-4B7E-A342-ADBA9087E6F9}"/>
    <cellStyle name="B_1_42_RT" xfId="229" xr:uid="{B2587C3E-02DB-43C6-A2FE-3F176685356B}"/>
    <cellStyle name="B_1_43" xfId="189" xr:uid="{2BC7B202-FC79-4196-9ADA-1228B5CAC674}"/>
    <cellStyle name="B_1_43 2" xfId="272" xr:uid="{15A8FDAF-582B-4719-A546-BF290ECBF349}"/>
    <cellStyle name="B_1_43_RT" xfId="234" xr:uid="{F3AE4A92-273C-4084-AE87-02C3C19303AA}"/>
    <cellStyle name="B_1_44" xfId="190" xr:uid="{33D3DB59-8BA6-4DDD-BE32-204BA697C7F9}"/>
    <cellStyle name="B_1_44 2" xfId="263" xr:uid="{E28EA028-B425-4CC6-89BB-14C0B577FD91}"/>
    <cellStyle name="B_1_44_RT" xfId="239" xr:uid="{FFA18DB4-CB3C-45E2-BB04-F78C44D419FC}"/>
    <cellStyle name="B_1_44_RT 2" xfId="249" xr:uid="{B42A07A8-EA12-4B56-8A93-452CC574E6B9}"/>
    <cellStyle name="B_1_45" xfId="191" xr:uid="{7B3A44DE-99A6-4E4C-ABEB-8FB129F862B4}"/>
    <cellStyle name="B_1_45 2" xfId="274" xr:uid="{E1E36209-BA27-453D-BBB2-F9A56250924A}"/>
    <cellStyle name="B_1_45_RT" xfId="194" xr:uid="{10053847-B08E-43BB-9A63-922EC426CC7D}"/>
    <cellStyle name="B_1_45_RT 2" xfId="273" xr:uid="{D2B1754E-48B5-42A5-923D-E6F13C4B8B19}"/>
    <cellStyle name="B_1_46" xfId="167" xr:uid="{47218034-9E5E-44A6-A4AD-B0F7130DC28C}"/>
    <cellStyle name="B_1_46 2" xfId="294" xr:uid="{EEDFA999-19DF-464A-BF39-F11EFF54888F}"/>
    <cellStyle name="B_1_46_RT" xfId="195" xr:uid="{EFCAD023-7CE5-4B07-B263-8F05F0316AC9}"/>
    <cellStyle name="B_1_47" xfId="297" xr:uid="{B1A39567-C4A9-4ED8-9EA1-9F22F48D134B}"/>
    <cellStyle name="B_1_48" xfId="163" xr:uid="{00DE4BF3-EC51-408E-BB41-0050EC63C08C}"/>
    <cellStyle name="B_1_48 2" xfId="286" xr:uid="{6AC9434D-DF3A-444A-BF93-C4727BDB6630}"/>
    <cellStyle name="B_1_48_RT" xfId="199" xr:uid="{B0E72859-FF74-4B11-AACC-9417111E2D0B}"/>
    <cellStyle name="B_1_48_RT 2" xfId="281" xr:uid="{3174E83C-F2E1-4327-850E-25B06CEB9C7A}"/>
    <cellStyle name="B_1_49" xfId="155" xr:uid="{973C4070-CC86-47A5-A768-190FDD7F8F63}"/>
    <cellStyle name="B_1_49_IND_1" xfId="154" xr:uid="{8BBC64D5-22FF-4005-B523-A8CB70523739}"/>
    <cellStyle name="B_1_49_IND_10" xfId="137" xr:uid="{55BD4D3A-27B8-44C6-9507-AAC3F0CA5F43}"/>
    <cellStyle name="B_1_49_IND_2" xfId="153" xr:uid="{3627C683-2715-426A-AD27-83309F188ACE}"/>
    <cellStyle name="B_1_49_IND_4" xfId="146" xr:uid="{462E8437-45EA-4A3B-8508-BD8EAF163616}"/>
    <cellStyle name="B_1_49_IND_5" xfId="141" xr:uid="{6A35D2AE-DC67-4B9A-8A76-166FD1B9B024}"/>
    <cellStyle name="B_1_49_IND_6" xfId="140" xr:uid="{DDBC5DFA-E16C-4195-8380-8A2042165EC0}"/>
    <cellStyle name="B_1_49_IND_7" xfId="131" xr:uid="{75CF1FEA-C9ED-4652-A8C3-4773DE3240E0}"/>
    <cellStyle name="B_1_49_IND_8" xfId="139" xr:uid="{3DCF1B9E-401A-4AB8-B751-F77667CBEED0}"/>
    <cellStyle name="B_1_49_RT" xfId="212" xr:uid="{4F3E4990-2384-485E-9780-B9F775CDA98E}"/>
    <cellStyle name="B_1_5" xfId="173" xr:uid="{DBAB05FE-FFB0-4327-A75B-6617E91695D0}"/>
    <cellStyle name="B_1_5_IND_11" xfId="138" xr:uid="{36B9095D-9BE8-4178-9412-A792286374F9}"/>
    <cellStyle name="B_1_5_IND_4" xfId="221" xr:uid="{548E62F9-0400-46B3-9E47-050B8AEA4679}"/>
    <cellStyle name="B_1_5_IND_5" xfId="231" xr:uid="{4C2FF5B6-DFE1-4F7C-804E-7C984894DEA4}"/>
    <cellStyle name="B_1_5_IND_6" xfId="152" xr:uid="{E279A927-084F-4037-8612-0191A4EB2725}"/>
    <cellStyle name="B_1_5_IND_7" xfId="151" xr:uid="{94909E57-54D5-4B62-91AC-066D012ADD12}"/>
    <cellStyle name="B_1_5_IND_8" xfId="238" xr:uid="{EDD0D344-ADBA-401D-87C0-1898934FE7C9}"/>
    <cellStyle name="B_1_5_RT" xfId="243" xr:uid="{0A581FB2-30ED-4599-BA6F-DE97F428102A}"/>
    <cellStyle name="B_1_50" xfId="119" xr:uid="{E9234780-5B49-44F0-9F5C-9B6412FCD472}"/>
    <cellStyle name="B_1_50 2" xfId="296" xr:uid="{D49200AB-4A25-418E-BFE5-777CBF765B68}"/>
    <cellStyle name="B_1_50_RT" xfId="230" xr:uid="{5AE17747-D500-40CA-A261-6B0B79A75ED7}"/>
    <cellStyle name="B_1_50_RT 2" xfId="295" xr:uid="{EED6B0CB-4FBB-4817-8438-B7C42213505C}"/>
    <cellStyle name="B_1_50RT" xfId="129" xr:uid="{595BC09C-8800-423A-9FF7-6B8924AD994E}"/>
    <cellStyle name="B_1_51" xfId="132" xr:uid="{E41F6915-5A08-4EC5-8673-0CA3D09B9A46}"/>
    <cellStyle name="B_1_51 2" xfId="299" xr:uid="{69431B0B-0C98-4C8E-AC9B-D819FC14AD32}"/>
    <cellStyle name="B_1_51_RT" xfId="196" xr:uid="{A62733E6-F12E-428D-9BBC-6F6F5D522961}"/>
    <cellStyle name="B_1_51_RT 2" xfId="298" xr:uid="{C595498B-35BA-4D94-BA93-D1AA55BF9E96}"/>
    <cellStyle name="B_1_52" xfId="118" xr:uid="{AF92D479-B542-426E-A9E1-796A743DC3EE}"/>
    <cellStyle name="B_1_52_RT" xfId="240" xr:uid="{4C1C935C-1FCE-474B-930C-668BD888B220}"/>
    <cellStyle name="B_1_52RT" xfId="162" xr:uid="{406679EF-89CB-4CF2-AEDD-8E56729434E8}"/>
    <cellStyle name="B_1_53" xfId="121" xr:uid="{2851884D-4A43-4CAD-B2EF-A4A9575D4EE3}"/>
    <cellStyle name="B_1_54" xfId="134" xr:uid="{B6950BFC-6309-407E-9C2D-F08FB193C3CB}"/>
    <cellStyle name="B_1_55" xfId="122" xr:uid="{B2DD2A74-67A9-4466-A329-26D010DC0C50}"/>
    <cellStyle name="B_1_55RT" xfId="168" xr:uid="{B1743F92-E2BB-406E-8361-1DDAA91B88F4}"/>
    <cellStyle name="B_1_56" xfId="135" xr:uid="{65C358AC-37F4-424E-BE24-EEFD34665C99}"/>
    <cellStyle name="B_1_56_RT" xfId="205" xr:uid="{37C02176-F440-4D37-9B6D-B749BA9F8A06}"/>
    <cellStyle name="B_1_57" xfId="120" xr:uid="{9F9A95B4-A284-475D-AAFC-6EF0C777D388}"/>
    <cellStyle name="B_1_58" xfId="133" xr:uid="{8E05A91A-1A45-464A-A3C5-F8970729386F}"/>
    <cellStyle name="B_1_59" xfId="143" xr:uid="{B1A008C6-3F88-42D4-9D6C-7DB3258FC814}"/>
    <cellStyle name="B_1_5RT" xfId="174" xr:uid="{467A2A5C-D385-48AD-913F-AF9447852CDE}"/>
    <cellStyle name="B_1_6" xfId="175" xr:uid="{456B7A2F-8FC8-484B-AB09-154DEA87E198}"/>
    <cellStyle name="B_1_6 2" xfId="288" xr:uid="{34972710-E00F-43B8-B16E-DE7B5AB199D5}"/>
    <cellStyle name="B_1_6_IND_1" xfId="279" xr:uid="{FC4F2864-6101-4499-886E-DF17E338CF6D}"/>
    <cellStyle name="B_1_6_RT" xfId="188" xr:uid="{977F26A2-FE81-4646-BBF3-5B8277825270}"/>
    <cellStyle name="B_1_60" xfId="145" xr:uid="{CB37A96B-8BBD-4671-A66C-7A08C9AA4BBB}"/>
    <cellStyle name="B_1_61" xfId="142" xr:uid="{9567078A-F807-49E4-BDC0-9AB01FFC8414}"/>
    <cellStyle name="B_1_62" xfId="144" xr:uid="{5A618EA9-5FE2-4650-B18B-A16701E8D79A}"/>
    <cellStyle name="B_1_63" xfId="147" xr:uid="{A3F70E43-2A54-443E-916C-1EA0E82AE4EC}"/>
    <cellStyle name="B_1_64" xfId="148" xr:uid="{2779A17E-07B5-40C3-B272-44A6264E9AC0}"/>
    <cellStyle name="B_1_65" xfId="149" xr:uid="{733C463C-23DB-4421-99C8-D1A4E00A7BD5}"/>
    <cellStyle name="B_1_66" xfId="150" xr:uid="{8BDB8BA1-7ECC-4A3A-B6B3-174054BA556F}"/>
    <cellStyle name="B_1_67" xfId="156" xr:uid="{75003291-A3BB-45C2-B08C-F0FA4317E1FE}"/>
    <cellStyle name="B_1_68" xfId="157" xr:uid="{03A0D043-D706-43BD-9105-CA13397A3254}"/>
    <cellStyle name="B_1_69" xfId="158" xr:uid="{75DE0436-A085-46BB-881F-B44523BDE267}"/>
    <cellStyle name="B_1_6RT" xfId="176" xr:uid="{544F3ECC-FEF0-48FB-9BB4-9BCA16ACD435}"/>
    <cellStyle name="B_1_7" xfId="124" xr:uid="{60F69EE4-B114-468B-B091-B1A244760BF8}"/>
    <cellStyle name="B_1_7 2" xfId="289" xr:uid="{C04A61C9-9725-4010-9853-8CF5EA54D202}"/>
    <cellStyle name="B_1_7_RT" xfId="223" xr:uid="{0FEACC4F-EF41-4721-ABA0-62A1B84BBFC5}"/>
    <cellStyle name="B_1_70" xfId="159" xr:uid="{52EB4C0A-C2B5-4895-990B-45246D243EA8}"/>
    <cellStyle name="B_1_71" xfId="179" xr:uid="{B0B54408-D101-4445-8526-348A28888560}"/>
    <cellStyle name="B_1_71_RT" xfId="186" xr:uid="{4B3BB825-DADC-4031-831D-DE2E90B4824F}"/>
    <cellStyle name="B_1_72" xfId="180" xr:uid="{848FFE52-E7B0-408D-8F7A-50BE1C44DEFE}"/>
    <cellStyle name="B_1_73" xfId="181" xr:uid="{2083CC1E-B6C2-428B-8C8C-F36E4800C0E3}"/>
    <cellStyle name="B_1_75" xfId="161" xr:uid="{0B14BF1D-C9E7-42F8-822F-5D0AB016788B}"/>
    <cellStyle name="B_1_76" xfId="177" xr:uid="{333C7E85-E0DB-4BCB-971F-7E182CAC30AE}"/>
    <cellStyle name="B_1_77" xfId="182" xr:uid="{C5409965-BCDA-4AB3-B987-0D53674829A4}"/>
    <cellStyle name="B_1_79" xfId="206" xr:uid="{2B8BCAF6-4F45-4A68-8B19-D35F2D0AD9A2}"/>
    <cellStyle name="B_1_7RT" xfId="125" xr:uid="{258D179F-F625-4B74-82C5-F41B895060E2}"/>
    <cellStyle name="B_1_8" xfId="184" xr:uid="{526538AC-67EC-4C22-AD7D-F278180E49E4}"/>
    <cellStyle name="B_1_8_IND_1" xfId="290" xr:uid="{744C8BEF-7828-4759-8EFF-E7D52301B0D0}"/>
    <cellStyle name="B_1_8_RT" xfId="224" xr:uid="{773A4FE6-D513-41BB-8C2D-91BBB8B15964}"/>
    <cellStyle name="B_1_9" xfId="160" xr:uid="{F4397B62-587A-4F7B-89D9-76B25C544B6E}"/>
    <cellStyle name="B_1_9 2" xfId="267" xr:uid="{59D1B8F3-F9B2-402B-A396-8C817F232F67}"/>
    <cellStyle name="B_1_9_IND_2" xfId="282" xr:uid="{6341FB48-B68C-46E8-999F-3F005D2F88B9}"/>
    <cellStyle name="Bad" xfId="25" builtinId="27" customBuiltin="1"/>
    <cellStyle name="Bad 2" xfId="74" xr:uid="{00000000-0005-0000-0000-00005F000000}"/>
    <cellStyle name="Calculation" xfId="26" builtinId="22" customBuiltin="1"/>
    <cellStyle name="Calculation 2" xfId="78" xr:uid="{00000000-0005-0000-0000-000060000000}"/>
    <cellStyle name="Check Cell" xfId="27" builtinId="23" customBuiltin="1"/>
    <cellStyle name="Check Cell 2" xfId="80" xr:uid="{00000000-0005-0000-0000-000061000000}"/>
    <cellStyle name="Comma" xfId="28" builtinId="3"/>
    <cellStyle name="Comma 2" xfId="29" xr:uid="{00000000-0005-0000-0000-00001C000000}"/>
    <cellStyle name="Comma 3" xfId="30" xr:uid="{00000000-0005-0000-0000-00001D000000}"/>
    <cellStyle name="Comma 4" xfId="31" xr:uid="{00000000-0005-0000-0000-00001E000000}"/>
    <cellStyle name="Comma 5" xfId="67" xr:uid="{553C990D-2930-4C2E-99D8-830C3E87BB8A}"/>
    <cellStyle name="Currency" xfId="32" builtinId="4"/>
    <cellStyle name="Currency 2" xfId="33" xr:uid="{00000000-0005-0000-0000-000020000000}"/>
    <cellStyle name="Currency 3" xfId="34" xr:uid="{00000000-0005-0000-0000-000021000000}"/>
    <cellStyle name="Explanatory Text" xfId="35" builtinId="53" customBuiltin="1"/>
    <cellStyle name="Explanatory Text 2" xfId="83" xr:uid="{00000000-0005-0000-0000-000062000000}"/>
    <cellStyle name="Good" xfId="36" builtinId="26" customBuiltin="1"/>
    <cellStyle name="Good 2" xfId="68" xr:uid="{223B311A-2E91-46D0-B68A-E1A034433577}"/>
    <cellStyle name="Heading 1" xfId="37" builtinId="16" customBuiltin="1"/>
    <cellStyle name="Heading 1 2" xfId="70" xr:uid="{00000000-0005-0000-0000-000063000000}"/>
    <cellStyle name="Heading 2" xfId="38" builtinId="17" customBuiltin="1"/>
    <cellStyle name="Heading 2 2" xfId="71" xr:uid="{00000000-0005-0000-0000-000064000000}"/>
    <cellStyle name="Heading 3" xfId="39" builtinId="18" customBuiltin="1"/>
    <cellStyle name="Heading 3 2" xfId="72" xr:uid="{00000000-0005-0000-0000-000065000000}"/>
    <cellStyle name="Heading 4" xfId="40" builtinId="19" customBuiltin="1"/>
    <cellStyle name="Heading 4 2" xfId="73" xr:uid="{00000000-0005-0000-0000-000066000000}"/>
    <cellStyle name="Input" xfId="41" builtinId="20" customBuiltin="1"/>
    <cellStyle name="Input 2" xfId="76" xr:uid="{00000000-0005-0000-0000-000067000000}"/>
    <cellStyle name="Linked Cell" xfId="42" builtinId="24" customBuiltin="1"/>
    <cellStyle name="Linked Cell 2" xfId="79" xr:uid="{00000000-0005-0000-0000-000068000000}"/>
    <cellStyle name="Neutral" xfId="43" builtinId="28" customBuiltin="1"/>
    <cellStyle name="Neutral 2" xfId="75" xr:uid="{00000000-0005-0000-0000-000069000000}"/>
    <cellStyle name="Normal" xfId="0" builtinId="0"/>
    <cellStyle name="Normal 2" xfId="44" xr:uid="{00000000-0005-0000-0000-00002C000000}"/>
    <cellStyle name="Normal 3" xfId="45" xr:uid="{00000000-0005-0000-0000-00002D000000}"/>
    <cellStyle name="Normal 4" xfId="64" xr:uid="{5B21CBD4-593F-4C86-BCC7-3DFD462FD9A5}"/>
    <cellStyle name="Normal 5" xfId="65" xr:uid="{00000000-0005-0000-0000-000043000000}"/>
    <cellStyle name="Normal 6" xfId="66" xr:uid="{00000000-0005-0000-0000-000044000000}"/>
    <cellStyle name="Normal 7" xfId="109" xr:uid="{00000000-0005-0000-0000-00006F000000}"/>
    <cellStyle name="Normal 8" xfId="183" xr:uid="{CE85DC31-9A31-4A91-86CB-BB52F4430357}"/>
    <cellStyle name="Normal_S007" xfId="46" xr:uid="{00000000-0005-0000-0000-00002E000000}"/>
    <cellStyle name="Normal_S023" xfId="47" xr:uid="{00000000-0005-0000-0000-00002F000000}"/>
    <cellStyle name="Normal_S045" xfId="48" xr:uid="{00000000-0005-0000-0000-000030000000}"/>
    <cellStyle name="Normal_S046" xfId="49" xr:uid="{00000000-0005-0000-0000-000031000000}"/>
    <cellStyle name="Note" xfId="50" builtinId="10" customBuiltin="1"/>
    <cellStyle name="Note 2" xfId="82" xr:uid="{00000000-0005-0000-0000-00006A000000}"/>
    <cellStyle name="Output" xfId="51" builtinId="21" customBuiltin="1"/>
    <cellStyle name="Output 2" xfId="77" xr:uid="{00000000-0005-0000-0000-00006B000000}"/>
    <cellStyle name="Percent" xfId="52" builtinId="5"/>
    <cellStyle name="Percent 2" xfId="53" xr:uid="{00000000-0005-0000-0000-000035000000}"/>
    <cellStyle name="Percent 3" xfId="54" xr:uid="{00000000-0005-0000-0000-000036000000}"/>
    <cellStyle name="PSChar" xfId="55" xr:uid="{00000000-0005-0000-0000-000037000000}"/>
    <cellStyle name="PSDate" xfId="56" xr:uid="{00000000-0005-0000-0000-000038000000}"/>
    <cellStyle name="PSDec" xfId="57" xr:uid="{00000000-0005-0000-0000-000039000000}"/>
    <cellStyle name="PSHeading" xfId="58" xr:uid="{00000000-0005-0000-0000-00003A000000}"/>
    <cellStyle name="PSInt" xfId="59" xr:uid="{00000000-0005-0000-0000-00003B000000}"/>
    <cellStyle name="PSSpacer" xfId="60" xr:uid="{00000000-0005-0000-0000-00003C000000}"/>
    <cellStyle name="Title" xfId="61" builtinId="15" customBuiltin="1"/>
    <cellStyle name="Title 2" xfId="69" xr:uid="{00000000-0005-0000-0000-00006C000000}"/>
    <cellStyle name="Total" xfId="62" builtinId="25" customBuiltin="1"/>
    <cellStyle name="Total 2" xfId="84" xr:uid="{00000000-0005-0000-0000-00006D000000}"/>
    <cellStyle name="Warning Text" xfId="63" builtinId="11" customBuiltin="1"/>
    <cellStyle name="Warning Text 2" xfId="81" xr:uid="{00000000-0005-0000-0000-00006E000000}"/>
  </cellStyles>
  <dxfs count="0"/>
  <tableStyles count="0" defaultTableStyle="TableStyleMedium2" defaultPivotStyle="PivotStyleLight16"/>
  <colors>
    <mruColors>
      <color rgb="FFF90BD1"/>
      <color rgb="FFFFFF99"/>
      <color rgb="FF0000FF"/>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pageSetUpPr autoPageBreaks="0"/>
  </sheetPr>
  <dimension ref="A1:BX51"/>
  <sheetViews>
    <sheetView showGridLines="0" tabSelected="1" view="pageBreakPreview" zoomScale="80" zoomScaleNormal="75" zoomScaleSheetLayoutView="80" workbookViewId="0">
      <selection sqref="A1:G1"/>
    </sheetView>
  </sheetViews>
  <sheetFormatPr defaultRowHeight="12.5"/>
  <cols>
    <col min="1" max="1" width="4.1796875" style="3" customWidth="1"/>
    <col min="2" max="2" width="60.453125" customWidth="1"/>
    <col min="3" max="3" width="15.453125" bestFit="1" customWidth="1"/>
    <col min="4" max="4" width="13.1796875" style="5" bestFit="1" customWidth="1"/>
    <col min="5" max="5" width="64.81640625" customWidth="1"/>
    <col min="6" max="6" width="1.54296875" customWidth="1"/>
    <col min="7" max="7" width="74.81640625" customWidth="1"/>
    <col min="9" max="9" width="1.54296875" customWidth="1"/>
    <col min="10" max="10" width="14.453125" customWidth="1"/>
  </cols>
  <sheetData>
    <row r="1" spans="1:76" ht="18">
      <c r="A1" s="247" t="s">
        <v>17</v>
      </c>
      <c r="B1" s="247"/>
      <c r="C1" s="247"/>
      <c r="D1" s="247"/>
      <c r="E1" s="247"/>
      <c r="F1" s="247"/>
      <c r="G1" s="247"/>
      <c r="J1" s="149"/>
    </row>
    <row r="2" spans="1:76" ht="20">
      <c r="A2" s="223"/>
      <c r="B2" s="224"/>
      <c r="D2" s="1"/>
      <c r="E2" s="2"/>
      <c r="F2" s="2"/>
      <c r="G2" s="2"/>
      <c r="H2" s="2"/>
      <c r="I2" s="2"/>
      <c r="J2" s="2"/>
    </row>
    <row r="3" spans="1:76" ht="18">
      <c r="A3" s="247" t="s">
        <v>0</v>
      </c>
      <c r="B3" s="247"/>
      <c r="C3" s="247"/>
      <c r="D3" s="247"/>
      <c r="E3" s="247"/>
      <c r="F3" s="247"/>
      <c r="G3" s="247"/>
    </row>
    <row r="4" spans="1:76">
      <c r="B4" s="4"/>
      <c r="C4" s="3"/>
      <c r="D4" s="10"/>
      <c r="E4" s="3"/>
      <c r="F4" s="3"/>
    </row>
    <row r="5" spans="1:76">
      <c r="B5" s="4"/>
      <c r="C5" s="3"/>
      <c r="D5" s="10"/>
      <c r="E5" s="3"/>
      <c r="F5" s="3"/>
    </row>
    <row r="6" spans="1:76" ht="13">
      <c r="B6" s="225"/>
      <c r="C6" s="3"/>
      <c r="D6" s="10"/>
      <c r="E6" s="3"/>
      <c r="F6" s="3"/>
    </row>
    <row r="7" spans="1:76" ht="13">
      <c r="B7" s="226" t="s">
        <v>1</v>
      </c>
      <c r="D7" s="10"/>
      <c r="E7" s="227" t="s">
        <v>18</v>
      </c>
      <c r="F7" s="227"/>
      <c r="G7" s="227" t="s">
        <v>166</v>
      </c>
    </row>
    <row r="8" spans="1:76" ht="13.5" customHeight="1">
      <c r="A8" s="3">
        <v>1</v>
      </c>
      <c r="B8" s="6" t="s">
        <v>2</v>
      </c>
      <c r="C8" s="3"/>
      <c r="D8" s="228">
        <f>SUM(C9:C10)</f>
        <v>4506421</v>
      </c>
      <c r="E8" s="250" t="s">
        <v>167</v>
      </c>
      <c r="F8" s="8"/>
      <c r="G8" s="7" t="s">
        <v>23</v>
      </c>
      <c r="H8" s="8"/>
    </row>
    <row r="9" spans="1:76" ht="13">
      <c r="B9" s="229" t="s">
        <v>19</v>
      </c>
      <c r="C9" s="228">
        <f>-'Rev-Other Elec Rev'!E4</f>
        <v>3405709</v>
      </c>
      <c r="D9" s="10"/>
      <c r="E9" s="251"/>
      <c r="F9" s="8"/>
      <c r="G9" s="230"/>
      <c r="H9" s="8"/>
      <c r="J9" s="182"/>
    </row>
    <row r="10" spans="1:76">
      <c r="B10" s="229" t="s">
        <v>20</v>
      </c>
      <c r="C10" s="228">
        <v>1100712</v>
      </c>
      <c r="D10" s="10"/>
      <c r="E10" s="251"/>
      <c r="F10" s="8"/>
      <c r="G10" s="230"/>
      <c r="H10" s="8"/>
    </row>
    <row r="11" spans="1:76">
      <c r="B11" s="6"/>
      <c r="C11" s="3"/>
      <c r="D11" s="31"/>
      <c r="G11" s="7"/>
      <c r="H11" s="8"/>
    </row>
    <row r="12" spans="1:76">
      <c r="D12" s="9"/>
    </row>
    <row r="13" spans="1:76" s="12" customFormat="1" ht="13">
      <c r="A13" s="3"/>
      <c r="B13" s="226" t="s">
        <v>3</v>
      </c>
      <c r="C13"/>
      <c r="D13" s="10"/>
      <c r="E13"/>
      <c r="F13"/>
      <c r="G13"/>
      <c r="H13" s="11"/>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row>
    <row r="14" spans="1:76" s="12" customFormat="1">
      <c r="A14" s="3">
        <f>A8+1</f>
        <v>2</v>
      </c>
      <c r="B14" s="13" t="s">
        <v>4</v>
      </c>
      <c r="C14" s="3"/>
      <c r="D14" s="10">
        <v>0</v>
      </c>
      <c r="E14"/>
      <c r="F14"/>
      <c r="G14"/>
      <c r="H14" s="11"/>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row>
    <row r="15" spans="1:76" s="12" customFormat="1" ht="25">
      <c r="A15" s="231">
        <v>3</v>
      </c>
      <c r="B15" s="34" t="s">
        <v>5</v>
      </c>
      <c r="C15" s="231"/>
      <c r="D15" s="217">
        <f>'Account 456'!C25</f>
        <v>73615104</v>
      </c>
      <c r="E15" s="232" t="s">
        <v>168</v>
      </c>
      <c r="F15" s="233"/>
      <c r="G15" s="234" t="s">
        <v>25</v>
      </c>
      <c r="H15" s="11"/>
      <c r="I15"/>
      <c r="J15" s="182"/>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row>
    <row r="16" spans="1:76" ht="13">
      <c r="A16" s="3">
        <f>A15+1</f>
        <v>4</v>
      </c>
      <c r="B16" s="6" t="s">
        <v>6</v>
      </c>
      <c r="C16" s="8"/>
      <c r="D16" s="235">
        <f>'Account 456'!C21</f>
        <v>2751827</v>
      </c>
      <c r="E16" s="251" t="s">
        <v>92</v>
      </c>
      <c r="F16" s="8"/>
      <c r="G16" s="7" t="s">
        <v>24</v>
      </c>
      <c r="H16" s="8"/>
      <c r="J16" s="182"/>
    </row>
    <row r="17" spans="1:10">
      <c r="B17" s="236"/>
      <c r="C17" s="8"/>
      <c r="D17" s="32"/>
      <c r="E17" s="251"/>
      <c r="F17" s="8"/>
      <c r="G17" s="230"/>
      <c r="H17" s="8"/>
    </row>
    <row r="18" spans="1:10">
      <c r="B18" s="236"/>
      <c r="C18" s="8"/>
      <c r="D18" s="32"/>
      <c r="E18" s="251"/>
      <c r="F18" s="8"/>
      <c r="G18" s="230"/>
      <c r="H18" s="8"/>
    </row>
    <row r="19" spans="1:10" ht="33.65" customHeight="1">
      <c r="A19" s="231">
        <f>+A16+1</f>
        <v>5</v>
      </c>
      <c r="B19" s="237" t="s">
        <v>7</v>
      </c>
      <c r="C19" s="238"/>
      <c r="D19" s="217">
        <v>0</v>
      </c>
      <c r="E19" s="233"/>
      <c r="H19" s="8"/>
    </row>
    <row r="20" spans="1:10" ht="19" customHeight="1">
      <c r="A20" s="3">
        <f>+A19+1</f>
        <v>6</v>
      </c>
      <c r="B20" s="248" t="s">
        <v>8</v>
      </c>
      <c r="C20" s="238"/>
      <c r="D20" s="235">
        <f>'Account 456'!C28</f>
        <v>13711506</v>
      </c>
      <c r="E20" s="233" t="s">
        <v>93</v>
      </c>
      <c r="F20" s="233"/>
      <c r="G20" s="252" t="s">
        <v>25</v>
      </c>
      <c r="H20" s="8"/>
      <c r="J20" s="182"/>
    </row>
    <row r="21" spans="1:10">
      <c r="B21" s="249"/>
      <c r="C21" s="238"/>
      <c r="D21" s="240"/>
      <c r="E21" s="233"/>
      <c r="F21" s="233"/>
      <c r="G21" s="252"/>
      <c r="H21" s="14"/>
    </row>
    <row r="22" spans="1:10" ht="13" thickBot="1">
      <c r="A22" s="231">
        <f>+A20+1</f>
        <v>7</v>
      </c>
      <c r="B22" s="34" t="s">
        <v>9</v>
      </c>
      <c r="C22" s="34"/>
      <c r="D22" s="217">
        <f>SUM(C23:C25)</f>
        <v>4364654</v>
      </c>
      <c r="H22" s="15"/>
    </row>
    <row r="23" spans="1:10" ht="25">
      <c r="A23" s="231"/>
      <c r="B23" s="34"/>
      <c r="C23" s="118">
        <f>'Account 456'!C22</f>
        <v>0</v>
      </c>
      <c r="D23" s="10"/>
      <c r="E23" s="241" t="s">
        <v>96</v>
      </c>
      <c r="F23" s="241"/>
      <c r="G23" s="239" t="s">
        <v>24</v>
      </c>
      <c r="H23" s="15"/>
    </row>
    <row r="24" spans="1:10" ht="25">
      <c r="A24" s="231"/>
      <c r="B24" s="34"/>
      <c r="C24" s="116">
        <f>'Account 456'!C23</f>
        <v>0</v>
      </c>
      <c r="D24" s="10"/>
      <c r="E24" s="242" t="s">
        <v>97</v>
      </c>
      <c r="F24" s="241"/>
      <c r="G24" s="234" t="s">
        <v>25</v>
      </c>
      <c r="H24" s="15"/>
    </row>
    <row r="25" spans="1:10" ht="25.5">
      <c r="A25" s="231"/>
      <c r="B25" s="34"/>
      <c r="C25" s="235">
        <f>'Account 456'!C24</f>
        <v>4364654</v>
      </c>
      <c r="D25" s="10"/>
      <c r="E25" s="242" t="s">
        <v>98</v>
      </c>
      <c r="F25" s="241"/>
      <c r="G25" s="234" t="s">
        <v>25</v>
      </c>
      <c r="H25" s="15"/>
      <c r="J25" s="182"/>
    </row>
    <row r="26" spans="1:10">
      <c r="A26" s="231"/>
      <c r="B26" s="34"/>
      <c r="C26" s="34"/>
      <c r="D26" s="116"/>
      <c r="E26" s="241"/>
      <c r="F26" s="241"/>
      <c r="G26" s="239"/>
      <c r="H26" s="15"/>
    </row>
    <row r="27" spans="1:10" ht="13" thickBot="1">
      <c r="A27" s="3">
        <f>+A22+1</f>
        <v>8</v>
      </c>
      <c r="B27" s="13" t="s">
        <v>10</v>
      </c>
      <c r="C27" s="243"/>
      <c r="D27" s="244">
        <f>C28</f>
        <v>292545</v>
      </c>
      <c r="E27" t="s">
        <v>93</v>
      </c>
      <c r="G27" s="230"/>
    </row>
    <row r="28" spans="1:10" ht="13">
      <c r="B28" s="35" t="s">
        <v>21</v>
      </c>
      <c r="C28" s="216">
        <f>'Account 456'!C16</f>
        <v>292545</v>
      </c>
      <c r="E28" s="36"/>
      <c r="F28" s="36"/>
      <c r="G28" s="7" t="s">
        <v>25</v>
      </c>
      <c r="J28" s="182"/>
    </row>
    <row r="29" spans="1:10">
      <c r="B29" s="35" t="s">
        <v>22</v>
      </c>
      <c r="C29" s="114">
        <f>'Account 456'!C17</f>
        <v>0</v>
      </c>
      <c r="E29" s="36"/>
      <c r="F29" s="36"/>
      <c r="G29" s="7" t="s">
        <v>24</v>
      </c>
    </row>
    <row r="30" spans="1:10">
      <c r="B30" s="35"/>
      <c r="C30" s="114"/>
      <c r="E30" s="36"/>
      <c r="F30" s="36"/>
      <c r="G30" s="7"/>
    </row>
    <row r="31" spans="1:10">
      <c r="B31" s="35"/>
      <c r="C31" s="34"/>
      <c r="D31" s="114"/>
      <c r="E31" s="36"/>
      <c r="F31" s="36"/>
      <c r="G31" s="7"/>
    </row>
    <row r="32" spans="1:10">
      <c r="B32" s="13"/>
      <c r="C32" s="13"/>
      <c r="D32" s="11"/>
      <c r="E32" s="33"/>
      <c r="F32" s="33"/>
    </row>
    <row r="33" spans="1:6">
      <c r="B33" s="13"/>
      <c r="C33" s="13"/>
      <c r="D33" s="11"/>
    </row>
    <row r="34" spans="1:6">
      <c r="B34" s="13"/>
      <c r="C34" s="13"/>
      <c r="D34" s="11"/>
    </row>
    <row r="35" spans="1:6">
      <c r="B35" s="13"/>
      <c r="C35" s="13"/>
      <c r="D35" s="11"/>
    </row>
    <row r="36" spans="1:6">
      <c r="C36" s="13"/>
      <c r="D36" s="11"/>
      <c r="E36" s="7"/>
    </row>
    <row r="37" spans="1:6" ht="13" thickBot="1">
      <c r="A37" s="3">
        <f>A27+1</f>
        <v>9</v>
      </c>
      <c r="B37" t="s">
        <v>11</v>
      </c>
      <c r="C37" s="13" t="s">
        <v>12</v>
      </c>
      <c r="D37" s="16">
        <f>D8+D15+D16+D20+D22+D27</f>
        <v>99242057</v>
      </c>
      <c r="E37" s="123"/>
    </row>
    <row r="38" spans="1:6" ht="13.5" thickTop="1">
      <c r="A38" s="17"/>
      <c r="B38" s="18"/>
      <c r="C38" s="13"/>
      <c r="D38" s="19"/>
    </row>
    <row r="39" spans="1:6">
      <c r="A39" s="17">
        <f>A37+1</f>
        <v>10</v>
      </c>
      <c r="B39" s="13" t="s">
        <v>13</v>
      </c>
      <c r="C39" s="13"/>
      <c r="D39" s="20">
        <v>0</v>
      </c>
    </row>
    <row r="40" spans="1:6">
      <c r="A40" s="17"/>
      <c r="B40" s="13"/>
      <c r="C40" s="13"/>
      <c r="D40" s="19"/>
    </row>
    <row r="41" spans="1:6" ht="79.5" customHeight="1">
      <c r="A41" s="21">
        <f>A39+1</f>
        <v>11</v>
      </c>
      <c r="B41" s="22" t="s">
        <v>14</v>
      </c>
      <c r="C41" s="13"/>
      <c r="D41" s="19"/>
      <c r="E41" s="23"/>
      <c r="F41" s="23"/>
    </row>
    <row r="42" spans="1:6">
      <c r="A42" s="21"/>
      <c r="B42" s="13"/>
      <c r="C42" s="13"/>
      <c r="D42" s="19"/>
    </row>
    <row r="43" spans="1:6" ht="67.5" customHeight="1">
      <c r="A43" s="21">
        <f>A41+1</f>
        <v>12</v>
      </c>
      <c r="B43" s="22" t="s">
        <v>15</v>
      </c>
      <c r="C43" s="24"/>
      <c r="D43" s="25"/>
      <c r="E43" s="23"/>
      <c r="F43" s="23"/>
    </row>
    <row r="44" spans="1:6">
      <c r="A44" s="17"/>
      <c r="B44" s="13"/>
      <c r="C44" s="13"/>
      <c r="D44" s="26"/>
    </row>
    <row r="45" spans="1:6" ht="83.25" customHeight="1">
      <c r="A45" s="21">
        <f>A43+1</f>
        <v>13</v>
      </c>
      <c r="B45" s="22" t="s">
        <v>16</v>
      </c>
      <c r="C45" s="27"/>
      <c r="D45" s="25"/>
      <c r="E45" s="23"/>
      <c r="F45" s="23"/>
    </row>
    <row r="46" spans="1:6">
      <c r="D46" s="10"/>
    </row>
    <row r="47" spans="1:6">
      <c r="D47" s="10"/>
      <c r="E47" s="28"/>
      <c r="F47" s="28"/>
    </row>
    <row r="48" spans="1:6">
      <c r="D48" s="29"/>
      <c r="E48" s="3"/>
      <c r="F48" s="3"/>
    </row>
    <row r="49" spans="2:8">
      <c r="C49" s="13"/>
      <c r="D49" s="30"/>
      <c r="E49" s="19"/>
      <c r="F49" s="19"/>
      <c r="G49" s="4"/>
      <c r="H49" s="4"/>
    </row>
    <row r="50" spans="2:8">
      <c r="B50" s="21"/>
      <c r="C50" s="22"/>
      <c r="D50" s="10"/>
    </row>
    <row r="51" spans="2:8">
      <c r="D51" s="10"/>
    </row>
  </sheetData>
  <customSheetViews>
    <customSheetView guid="{C2AC3C7F-F934-41C3-936F-10EB263D8D57}" scale="75" showGridLines="0" showRuler="0">
      <selection activeCell="E26" sqref="E26"/>
      <pageMargins left="0.25" right="0.25" top="0.5" bottom="0.5" header="0.5" footer="0.5"/>
      <pageSetup scale="55" orientation="landscape" r:id="rId1"/>
      <headerFooter alignWithMargins="0"/>
    </customSheetView>
    <customSheetView guid="{06460761-E3C8-4947-976A-2E305ACF232B}" scale="75" showGridLines="0" showRuler="0">
      <selection sqref="A1:G1"/>
      <pageMargins left="0.25" right="0.25" top="0.5" bottom="0.5" header="0.5" footer="0.5"/>
      <pageSetup scale="55" orientation="landscape" r:id="rId2"/>
      <headerFooter alignWithMargins="0"/>
    </customSheetView>
  </customSheetViews>
  <mergeCells count="6">
    <mergeCell ref="A1:G1"/>
    <mergeCell ref="A3:G3"/>
    <mergeCell ref="B20:B21"/>
    <mergeCell ref="E8:E10"/>
    <mergeCell ref="E16:E18"/>
    <mergeCell ref="G20:G21"/>
  </mergeCells>
  <phoneticPr fontId="0" type="noConversion"/>
  <printOptions horizontalCentered="1"/>
  <pageMargins left="0.25" right="0.25" top="1" bottom="0.5" header="0.5" footer="0.5"/>
  <pageSetup scale="54" orientation="landscape" r:id="rId3"/>
  <headerFooter alignWithMargins="0">
    <oddHeader>&amp;R&amp;12Exhibit 2A
Page &amp;P of &amp;N</oddHeader>
    <oddFooter>&amp;L&amp;1#&amp;"Calibri"&amp;14&amp;K000000Confidential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Sheet1">
    <tabColor theme="3" tint="0.59999389629810485"/>
    <pageSetUpPr autoPageBreaks="0"/>
  </sheetPr>
  <dimension ref="A1:L40"/>
  <sheetViews>
    <sheetView showGridLines="0" zoomScaleNormal="100" zoomScaleSheetLayoutView="75" workbookViewId="0">
      <selection activeCell="D29" sqref="D29"/>
    </sheetView>
  </sheetViews>
  <sheetFormatPr defaultColWidth="15.54296875" defaultRowHeight="10"/>
  <cols>
    <col min="1" max="1" width="6.54296875" style="39" bestFit="1" customWidth="1"/>
    <col min="2" max="2" width="12.54296875" style="56" bestFit="1" customWidth="1"/>
    <col min="3" max="3" width="33.453125" style="56" bestFit="1" customWidth="1"/>
    <col min="4" max="4" width="19.1796875" style="56" bestFit="1" customWidth="1"/>
    <col min="5" max="5" width="18" style="56" customWidth="1"/>
    <col min="6" max="6" width="13.453125" style="56" bestFit="1" customWidth="1"/>
    <col min="7" max="7" width="9.54296875" style="56" customWidth="1"/>
    <col min="8" max="8" width="9.453125" style="56" customWidth="1"/>
    <col min="9" max="9" width="0.453125" style="56" customWidth="1"/>
    <col min="10" max="10" width="7.81640625" style="56" bestFit="1" customWidth="1"/>
    <col min="11" max="11" width="1.453125" style="56" customWidth="1"/>
    <col min="12" max="12" width="14.54296875" style="56" hidden="1" customWidth="1"/>
    <col min="13" max="16384" width="15.54296875" style="56"/>
  </cols>
  <sheetData>
    <row r="1" spans="1:12" ht="12.5">
      <c r="B1" s="55"/>
      <c r="C1" s="55"/>
      <c r="K1" s="57"/>
      <c r="L1" s="56" t="s">
        <v>159</v>
      </c>
    </row>
    <row r="2" spans="1:12" ht="12.5">
      <c r="B2" s="58"/>
      <c r="C2" s="55"/>
      <c r="K2" s="57"/>
    </row>
    <row r="3" spans="1:12" ht="12.5">
      <c r="A3" s="59"/>
      <c r="B3" s="60"/>
      <c r="E3" s="61"/>
      <c r="F3" s="61"/>
      <c r="K3" s="62"/>
    </row>
    <row r="4" spans="1:12" s="61" customFormat="1" ht="12.75" customHeight="1">
      <c r="A4" s="39"/>
      <c r="B4" s="253" t="s">
        <v>40</v>
      </c>
      <c r="C4" s="253"/>
      <c r="D4" s="253"/>
      <c r="E4" s="253"/>
      <c r="F4" s="253"/>
      <c r="G4" s="253"/>
      <c r="H4" s="253"/>
      <c r="I4" s="253"/>
    </row>
    <row r="5" spans="1:12" s="61" customFormat="1" ht="6" customHeight="1">
      <c r="A5" s="39"/>
    </row>
    <row r="6" spans="1:12" s="61" customFormat="1" ht="12.5">
      <c r="A6" s="55"/>
      <c r="B6" s="253" t="s">
        <v>41</v>
      </c>
      <c r="C6" s="253"/>
      <c r="D6" s="253"/>
      <c r="E6" s="253"/>
      <c r="F6" s="253"/>
      <c r="G6" s="253"/>
      <c r="H6" s="253"/>
      <c r="I6" s="253"/>
    </row>
    <row r="7" spans="1:12" s="61" customFormat="1" ht="12.5">
      <c r="A7" s="55"/>
      <c r="B7" s="253" t="s">
        <v>42</v>
      </c>
      <c r="C7" s="253"/>
      <c r="D7" s="253"/>
      <c r="E7" s="253"/>
      <c r="F7" s="253"/>
      <c r="G7" s="253"/>
      <c r="H7" s="253"/>
      <c r="I7" s="253"/>
    </row>
    <row r="8" spans="1:12" s="61" customFormat="1" ht="6" customHeight="1">
      <c r="A8" s="55"/>
    </row>
    <row r="9" spans="1:12" s="61" customFormat="1" ht="12.5">
      <c r="A9" s="55"/>
      <c r="B9" s="253" t="s">
        <v>43</v>
      </c>
      <c r="C9" s="253"/>
      <c r="D9" s="253"/>
      <c r="E9" s="253"/>
      <c r="F9" s="253"/>
      <c r="G9" s="253"/>
      <c r="H9" s="253"/>
      <c r="I9" s="253"/>
    </row>
    <row r="10" spans="1:12" s="61" customFormat="1" ht="6" customHeight="1">
      <c r="A10" s="55"/>
    </row>
    <row r="11" spans="1:12" s="61" customFormat="1" ht="12.5">
      <c r="A11" s="55"/>
      <c r="B11" s="253" t="s">
        <v>169</v>
      </c>
      <c r="C11" s="253"/>
      <c r="D11" s="253"/>
      <c r="E11" s="253"/>
      <c r="F11" s="253"/>
      <c r="G11" s="253"/>
      <c r="H11" s="253"/>
      <c r="I11" s="253"/>
    </row>
    <row r="12" spans="1:12" s="61" customFormat="1" ht="12.5">
      <c r="A12" s="55"/>
      <c r="B12" s="253" t="s">
        <v>44</v>
      </c>
      <c r="C12" s="253"/>
      <c r="D12" s="253"/>
      <c r="E12" s="253"/>
      <c r="F12" s="253"/>
      <c r="G12" s="253"/>
      <c r="H12" s="253"/>
      <c r="I12" s="253"/>
    </row>
    <row r="13" spans="1:12" ht="7.5" customHeight="1">
      <c r="B13" s="61"/>
      <c r="C13" s="61"/>
      <c r="H13" s="61"/>
    </row>
    <row r="14" spans="1:12" ht="12.5">
      <c r="C14" s="63"/>
      <c r="H14" s="61"/>
    </row>
    <row r="15" spans="1:12" ht="12.5">
      <c r="E15" s="39"/>
      <c r="F15" s="39" t="s">
        <v>45</v>
      </c>
      <c r="G15" s="64"/>
      <c r="H15" s="61"/>
      <c r="I15" s="62"/>
      <c r="J15" s="64"/>
    </row>
    <row r="16" spans="1:12">
      <c r="B16" s="65" t="s">
        <v>46</v>
      </c>
      <c r="C16" s="66" t="s">
        <v>47</v>
      </c>
      <c r="D16" s="39" t="s">
        <v>48</v>
      </c>
      <c r="E16" s="39" t="s">
        <v>49</v>
      </c>
      <c r="F16" s="39" t="s">
        <v>50</v>
      </c>
      <c r="G16" s="57" t="s">
        <v>51</v>
      </c>
      <c r="H16" s="39" t="s">
        <v>52</v>
      </c>
      <c r="I16" s="65"/>
      <c r="J16" s="67"/>
      <c r="K16" s="68"/>
    </row>
    <row r="17" spans="1:12" ht="12.5">
      <c r="B17" s="65"/>
      <c r="C17" s="66"/>
      <c r="E17" s="55"/>
      <c r="F17" s="55"/>
      <c r="G17" s="69"/>
      <c r="H17" s="61"/>
      <c r="I17" s="65"/>
      <c r="J17" s="69"/>
    </row>
    <row r="18" spans="1:12">
      <c r="A18" s="39">
        <v>1</v>
      </c>
      <c r="B18" s="57" t="s">
        <v>53</v>
      </c>
      <c r="C18" s="70" t="s">
        <v>54</v>
      </c>
      <c r="D18" s="71">
        <v>0</v>
      </c>
      <c r="E18" s="72">
        <f>-'Rev-Other Elec Rev'!F2/1000</f>
        <v>15817</v>
      </c>
      <c r="F18" s="72"/>
      <c r="G18" s="71">
        <v>0</v>
      </c>
      <c r="H18" s="73">
        <f>SUM(D18:G18)</f>
        <v>15817</v>
      </c>
      <c r="J18" s="74"/>
      <c r="K18" s="74"/>
    </row>
    <row r="19" spans="1:12" ht="12.5">
      <c r="B19" s="57"/>
      <c r="C19" s="70"/>
      <c r="D19" s="71"/>
      <c r="E19" s="71"/>
      <c r="F19" s="71"/>
      <c r="G19" s="71"/>
      <c r="H19" s="75"/>
      <c r="J19" s="74"/>
      <c r="K19" s="74"/>
    </row>
    <row r="20" spans="1:12">
      <c r="A20" s="39">
        <v>2</v>
      </c>
      <c r="B20" s="57" t="s">
        <v>55</v>
      </c>
      <c r="C20" s="70" t="s">
        <v>56</v>
      </c>
      <c r="D20" s="72">
        <f>-'Rev-Other Elec Rev'!E3/1000</f>
        <v>21</v>
      </c>
      <c r="E20" s="72">
        <f>-'Rev-Other Elec Rev'!F3/1000</f>
        <v>1129</v>
      </c>
      <c r="F20" s="72"/>
      <c r="G20" s="71">
        <v>0</v>
      </c>
      <c r="H20" s="73">
        <f>SUM(D20:G20)</f>
        <v>1150</v>
      </c>
      <c r="I20" s="57"/>
      <c r="J20" s="76"/>
      <c r="K20" s="74"/>
    </row>
    <row r="21" spans="1:12" ht="10.5" thickBot="1">
      <c r="D21" s="77"/>
      <c r="E21" s="77"/>
      <c r="F21" s="115"/>
      <c r="G21" s="77"/>
      <c r="H21" s="73"/>
      <c r="J21" s="74"/>
      <c r="K21" s="74"/>
    </row>
    <row r="22" spans="1:12" ht="11.5" thickTop="1" thickBot="1">
      <c r="A22" s="39">
        <v>3</v>
      </c>
      <c r="B22" s="57" t="s">
        <v>57</v>
      </c>
      <c r="C22" s="70" t="s">
        <v>58</v>
      </c>
      <c r="D22" s="78">
        <f>-'Rev-Other Elec Rev'!E4/1000</f>
        <v>3406</v>
      </c>
      <c r="E22" s="82">
        <f>-'Rev-Other Elec Rev'!F4/1000</f>
        <v>41151</v>
      </c>
      <c r="F22" s="78">
        <f>-'Rev-Other Elec Rev'!G4/1000</f>
        <v>8707</v>
      </c>
      <c r="G22" s="72">
        <v>0</v>
      </c>
      <c r="H22" s="73">
        <f>SUM(D22:G22)</f>
        <v>53264</v>
      </c>
      <c r="I22" s="57"/>
      <c r="J22" s="76"/>
      <c r="K22" s="74"/>
      <c r="L22" s="183" t="s">
        <v>160</v>
      </c>
    </row>
    <row r="23" spans="1:12" ht="11.5" thickTop="1" thickBot="1">
      <c r="A23" s="39">
        <v>4</v>
      </c>
      <c r="B23" s="57"/>
      <c r="C23" s="70" t="s">
        <v>108</v>
      </c>
      <c r="D23" s="148">
        <v>1101</v>
      </c>
      <c r="E23" s="78">
        <f>F22-D23</f>
        <v>7606</v>
      </c>
      <c r="F23" s="78">
        <f>-(D23+E23)</f>
        <v>-8707</v>
      </c>
      <c r="G23" s="72"/>
      <c r="H23" s="77"/>
      <c r="I23" s="57"/>
      <c r="J23" s="76"/>
      <c r="K23" s="74"/>
      <c r="L23" s="183" t="s">
        <v>161</v>
      </c>
    </row>
    <row r="24" spans="1:12" ht="10.5" thickTop="1">
      <c r="A24" s="39">
        <v>5</v>
      </c>
      <c r="B24" s="57"/>
      <c r="C24" s="79" t="s">
        <v>59</v>
      </c>
      <c r="D24" s="81">
        <f>SUM(D22:D23)</f>
        <v>4507</v>
      </c>
      <c r="E24" s="81">
        <f>SUM(E22:E23)</f>
        <v>48757</v>
      </c>
      <c r="F24" s="81">
        <f>SUM(F22:F23)</f>
        <v>0</v>
      </c>
      <c r="G24" s="81"/>
      <c r="H24" s="73">
        <f>SUM(D24:G24)</f>
        <v>53264</v>
      </c>
      <c r="I24" s="57"/>
      <c r="J24" s="76"/>
      <c r="K24" s="74"/>
    </row>
    <row r="25" spans="1:12">
      <c r="D25" s="77"/>
      <c r="E25" s="77"/>
      <c r="F25" s="77"/>
      <c r="G25" s="77"/>
      <c r="H25" s="77"/>
      <c r="J25" s="74"/>
      <c r="K25" s="74"/>
    </row>
    <row r="26" spans="1:12" ht="10.5">
      <c r="A26" s="39">
        <v>6</v>
      </c>
      <c r="B26" s="57" t="s">
        <v>60</v>
      </c>
      <c r="C26" s="70" t="s">
        <v>107</v>
      </c>
      <c r="D26" s="72">
        <f>-'Rev-Other Elec Rev'!E5/1000</f>
        <v>887206</v>
      </c>
      <c r="E26" s="72">
        <f>-'Rev-Other Elec Rev'!F5/1000</f>
        <v>11020</v>
      </c>
      <c r="F26" s="72"/>
      <c r="G26" s="72">
        <v>0</v>
      </c>
      <c r="H26" s="77"/>
      <c r="I26" s="57"/>
      <c r="J26" s="80"/>
      <c r="K26" s="74"/>
      <c r="L26" s="183" t="s">
        <v>160</v>
      </c>
    </row>
    <row r="27" spans="1:12">
      <c r="A27" s="39">
        <v>7</v>
      </c>
      <c r="B27" s="57"/>
      <c r="C27" s="70" t="s">
        <v>61</v>
      </c>
      <c r="D27" s="72">
        <v>0</v>
      </c>
      <c r="E27" s="72">
        <v>0</v>
      </c>
      <c r="F27" s="72">
        <v>0</v>
      </c>
      <c r="G27" s="72">
        <v>0</v>
      </c>
      <c r="H27" s="72"/>
      <c r="I27" s="57"/>
      <c r="J27" s="80"/>
      <c r="K27" s="74"/>
    </row>
    <row r="28" spans="1:12">
      <c r="A28" s="39">
        <v>8</v>
      </c>
      <c r="B28" s="57"/>
      <c r="C28" s="79" t="s">
        <v>62</v>
      </c>
      <c r="D28" s="81">
        <f>SUM(D26:D27)</f>
        <v>887206</v>
      </c>
      <c r="E28" s="81">
        <f>SUM(E26:E27)</f>
        <v>11020</v>
      </c>
      <c r="F28" s="81">
        <v>0</v>
      </c>
      <c r="G28" s="81">
        <v>0</v>
      </c>
      <c r="H28" s="73">
        <f>SUM(D28:G28)</f>
        <v>898226</v>
      </c>
      <c r="I28" s="57"/>
      <c r="J28" s="80"/>
      <c r="K28" s="74"/>
    </row>
    <row r="29" spans="1:12">
      <c r="A29" s="39">
        <v>9</v>
      </c>
      <c r="B29" s="57"/>
      <c r="C29" s="70" t="s">
        <v>63</v>
      </c>
      <c r="D29" s="81">
        <f>D28+D24+D18+D20</f>
        <v>891734</v>
      </c>
      <c r="E29" s="81">
        <f>E28+E24+E20+E18</f>
        <v>76723</v>
      </c>
      <c r="F29" s="81">
        <v>0</v>
      </c>
      <c r="G29" s="81">
        <v>0</v>
      </c>
      <c r="H29" s="73">
        <f>SUM(D29:G29)</f>
        <v>968457</v>
      </c>
      <c r="I29" s="57"/>
      <c r="J29" s="82"/>
      <c r="K29" s="82"/>
    </row>
    <row r="30" spans="1:12" ht="10.5">
      <c r="D30" s="83"/>
      <c r="E30" s="83"/>
      <c r="F30" s="83"/>
      <c r="G30" s="83"/>
      <c r="H30" s="83"/>
      <c r="J30" s="84"/>
    </row>
    <row r="31" spans="1:12" ht="12.5">
      <c r="D31" s="85"/>
      <c r="E31" s="85"/>
      <c r="F31" s="85"/>
      <c r="G31" s="85"/>
    </row>
    <row r="32" spans="1:12" ht="12.5">
      <c r="A32" s="39">
        <v>10</v>
      </c>
      <c r="B32" s="61"/>
      <c r="C32" s="70" t="s">
        <v>64</v>
      </c>
      <c r="D32" s="86"/>
      <c r="E32" s="86">
        <f>E18</f>
        <v>15817</v>
      </c>
      <c r="F32" s="86"/>
      <c r="H32" s="73">
        <f>SUM(D32:G32)</f>
        <v>15817</v>
      </c>
      <c r="I32" s="57"/>
      <c r="J32" s="87"/>
    </row>
    <row r="34" spans="3:8">
      <c r="C34" s="70" t="s">
        <v>61</v>
      </c>
      <c r="E34" s="83">
        <f>-E26</f>
        <v>-11020</v>
      </c>
      <c r="G34" s="83">
        <v>0</v>
      </c>
      <c r="H34" s="73">
        <f>SUM(D34:G34)</f>
        <v>-11020</v>
      </c>
    </row>
    <row r="35" spans="3:8">
      <c r="C35" s="88"/>
      <c r="D35" s="83"/>
      <c r="G35" s="83"/>
      <c r="H35" s="83">
        <v>0</v>
      </c>
    </row>
    <row r="36" spans="3:8">
      <c r="C36" s="88" t="s">
        <v>65</v>
      </c>
      <c r="D36" s="83">
        <v>0</v>
      </c>
      <c r="E36" s="83">
        <f>E26</f>
        <v>11020</v>
      </c>
      <c r="G36" s="83"/>
      <c r="H36" s="73">
        <f>SUM(D36:G36)</f>
        <v>11020</v>
      </c>
    </row>
    <row r="37" spans="3:8">
      <c r="C37" s="89" t="s">
        <v>66</v>
      </c>
      <c r="D37" s="90">
        <f>SUM(D34:D36)</f>
        <v>0</v>
      </c>
      <c r="E37" s="90">
        <f>SUM(E34:E36)</f>
        <v>0</v>
      </c>
      <c r="F37" s="90">
        <f>SUM(F34:F36)</f>
        <v>0</v>
      </c>
      <c r="G37" s="90">
        <f>SUM(G34:G36)</f>
        <v>0</v>
      </c>
      <c r="H37" s="90">
        <v>0</v>
      </c>
    </row>
    <row r="39" spans="3:8">
      <c r="C39" s="56" t="s">
        <v>106</v>
      </c>
      <c r="D39" s="72"/>
    </row>
    <row r="40" spans="3:8">
      <c r="C40" s="56" t="s">
        <v>105</v>
      </c>
    </row>
  </sheetData>
  <customSheetViews>
    <customSheetView guid="{C2AC3C7F-F934-41C3-936F-10EB263D8D57}" showGridLines="0" showRuler="0">
      <selection activeCell="C18" sqref="C18"/>
      <pageMargins left="0.25" right="0.25" top="0.5" bottom="0.5" header="0.5" footer="0.5"/>
      <pageSetup scale="90" orientation="landscape" horizontalDpi="4294967292" r:id="rId1"/>
      <headerFooter alignWithMargins="0"/>
    </customSheetView>
    <customSheetView guid="{06460761-E3C8-4947-976A-2E305ACF232B}" showGridLines="0" showRuler="0">
      <selection activeCell="C18" sqref="C18"/>
      <pageMargins left="0.25" right="0.25" top="0.5" bottom="0.5" header="0.5" footer="0.5"/>
      <pageSetup scale="90" orientation="landscape" horizontalDpi="4294967292" r:id="rId2"/>
      <headerFooter alignWithMargins="0"/>
    </customSheetView>
  </customSheetViews>
  <mergeCells count="6">
    <mergeCell ref="B12:I12"/>
    <mergeCell ref="B4:I4"/>
    <mergeCell ref="B6:I6"/>
    <mergeCell ref="B7:I7"/>
    <mergeCell ref="B9:I9"/>
    <mergeCell ref="B11:I11"/>
  </mergeCells>
  <phoneticPr fontId="41" type="noConversion"/>
  <printOptions horizontalCentered="1"/>
  <pageMargins left="0.25" right="0.25" top="1" bottom="0.5" header="0.5" footer="0.5"/>
  <pageSetup orientation="landscape" r:id="rId3"/>
  <headerFooter alignWithMargins="0">
    <oddHeader>&amp;RExhibit 2A
Page &amp;P of &amp;N</oddHeader>
    <oddFooter>&amp;L&amp;1#&amp;"Calibri"&amp;14&amp;K000000Confidential</oddFooter>
  </headerFooter>
  <ignoredErrors>
    <ignoredError sqref="B18 B20 B22 B26" numberStoredAsText="1"/>
    <ignoredError sqref="E18:E21 D25:D28 D30 E30:E31 E27:E28 E24:E25" unlocked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tint="0.59999389629810485"/>
  </sheetPr>
  <dimension ref="A1:Z60"/>
  <sheetViews>
    <sheetView showGridLines="0" view="pageBreakPreview" zoomScale="70" zoomScaleNormal="100" zoomScaleSheetLayoutView="70" workbookViewId="0">
      <selection activeCell="H2" sqref="H2"/>
    </sheetView>
  </sheetViews>
  <sheetFormatPr defaultRowHeight="12.5"/>
  <cols>
    <col min="1" max="1" width="6.54296875" bestFit="1" customWidth="1"/>
    <col min="2" max="2" width="10.54296875" bestFit="1" customWidth="1"/>
    <col min="3" max="3" width="23.81640625" bestFit="1" customWidth="1"/>
    <col min="4" max="4" width="19.36328125" customWidth="1"/>
    <col min="5" max="5" width="23.1796875" bestFit="1" customWidth="1"/>
    <col min="6" max="6" width="23.26953125" customWidth="1"/>
    <col min="7" max="7" width="16.26953125" bestFit="1" customWidth="1"/>
    <col min="8" max="8" width="16.7265625" customWidth="1"/>
    <col min="9" max="9" width="3.54296875" customWidth="1"/>
    <col min="10" max="10" width="11.453125" hidden="1" customWidth="1"/>
    <col min="11" max="11" width="1.81640625" hidden="1" customWidth="1"/>
    <col min="12" max="12" width="16.1796875" hidden="1" customWidth="1"/>
    <col min="13" max="13" width="35.54296875" hidden="1" customWidth="1"/>
    <col min="14" max="14" width="9.1796875" customWidth="1"/>
    <col min="15" max="15" width="22.54296875" bestFit="1" customWidth="1"/>
    <col min="16" max="16" width="13.36328125" bestFit="1" customWidth="1"/>
    <col min="17" max="17" width="9.1796875" customWidth="1"/>
    <col min="18" max="18" width="31" customWidth="1"/>
  </cols>
  <sheetData>
    <row r="1" spans="1:26" ht="13">
      <c r="A1" s="37" t="s">
        <v>26</v>
      </c>
      <c r="B1" s="37" t="s">
        <v>27</v>
      </c>
      <c r="C1" s="38" t="s">
        <v>28</v>
      </c>
      <c r="D1" s="38" t="s">
        <v>29</v>
      </c>
      <c r="E1" s="40" t="s">
        <v>115</v>
      </c>
      <c r="F1" s="40" t="s">
        <v>30</v>
      </c>
      <c r="G1" s="40" t="s">
        <v>31</v>
      </c>
      <c r="H1" s="40" t="s">
        <v>32</v>
      </c>
      <c r="I1" s="41" t="s">
        <v>33</v>
      </c>
      <c r="J1" s="42" t="s">
        <v>34</v>
      </c>
      <c r="K1" s="43">
        <v>5</v>
      </c>
      <c r="L1" s="44" t="s">
        <v>113</v>
      </c>
      <c r="M1" s="45" t="s">
        <v>35</v>
      </c>
      <c r="N1" s="180"/>
      <c r="O1" s="46" t="s">
        <v>33</v>
      </c>
      <c r="P1" s="46" t="s">
        <v>33</v>
      </c>
      <c r="Q1" s="46" t="s">
        <v>33</v>
      </c>
      <c r="R1" s="46" t="s">
        <v>33</v>
      </c>
      <c r="S1" s="46" t="s">
        <v>33</v>
      </c>
      <c r="T1" s="46" t="s">
        <v>33</v>
      </c>
      <c r="U1" s="46" t="s">
        <v>33</v>
      </c>
      <c r="V1" s="47" t="s">
        <v>33</v>
      </c>
      <c r="W1" s="47" t="s">
        <v>33</v>
      </c>
      <c r="X1" s="47" t="s">
        <v>33</v>
      </c>
      <c r="Y1" s="47" t="s">
        <v>33</v>
      </c>
      <c r="Z1" s="47" t="s">
        <v>33</v>
      </c>
    </row>
    <row r="2" spans="1:26" ht="13">
      <c r="A2" s="17">
        <v>1</v>
      </c>
      <c r="B2" s="17">
        <v>450</v>
      </c>
      <c r="C2" s="47" t="s">
        <v>36</v>
      </c>
      <c r="D2" s="47" t="s">
        <v>33</v>
      </c>
      <c r="E2" s="218">
        <v>0</v>
      </c>
      <c r="F2" s="218">
        <v>-15816600</v>
      </c>
      <c r="G2" s="218">
        <v>0</v>
      </c>
      <c r="H2" s="218">
        <f>SUM(E2:G2)</f>
        <v>-15816600</v>
      </c>
      <c r="I2" s="48"/>
      <c r="J2" s="47"/>
      <c r="K2" s="47"/>
      <c r="L2" s="49"/>
      <c r="M2" s="49" t="s">
        <v>116</v>
      </c>
      <c r="N2" s="181"/>
      <c r="O2" s="49" t="s">
        <v>33</v>
      </c>
      <c r="P2" s="49" t="s">
        <v>33</v>
      </c>
      <c r="Q2" s="47" t="s">
        <v>33</v>
      </c>
      <c r="R2" s="47" t="s">
        <v>33</v>
      </c>
      <c r="S2" s="47" t="s">
        <v>33</v>
      </c>
      <c r="T2" s="47" t="s">
        <v>33</v>
      </c>
      <c r="U2" s="47" t="s">
        <v>33</v>
      </c>
      <c r="V2" s="47" t="s">
        <v>33</v>
      </c>
      <c r="W2" s="47" t="s">
        <v>33</v>
      </c>
      <c r="X2" s="47" t="s">
        <v>33</v>
      </c>
      <c r="Y2" s="47" t="s">
        <v>33</v>
      </c>
      <c r="Z2" s="47" t="s">
        <v>33</v>
      </c>
    </row>
    <row r="3" spans="1:26" ht="13.5" thickBot="1">
      <c r="A3" s="17">
        <v>2</v>
      </c>
      <c r="B3" s="17">
        <v>451</v>
      </c>
      <c r="C3" s="47" t="s">
        <v>37</v>
      </c>
      <c r="D3" s="47" t="s">
        <v>33</v>
      </c>
      <c r="E3" s="218">
        <v>-21254</v>
      </c>
      <c r="F3" s="218">
        <v>-1128659</v>
      </c>
      <c r="G3" s="218">
        <v>0</v>
      </c>
      <c r="H3" s="218">
        <f>SUM(E3:G3)</f>
        <v>-1149913</v>
      </c>
      <c r="I3" s="48"/>
      <c r="J3" s="47"/>
      <c r="K3" s="47"/>
      <c r="L3" s="47"/>
      <c r="M3" s="47" t="s">
        <v>100</v>
      </c>
      <c r="N3" s="181"/>
      <c r="O3" s="47" t="s">
        <v>33</v>
      </c>
      <c r="P3" s="47" t="s">
        <v>33</v>
      </c>
      <c r="Q3" s="47" t="s">
        <v>33</v>
      </c>
      <c r="R3" s="47" t="s">
        <v>33</v>
      </c>
      <c r="S3" s="47" t="s">
        <v>33</v>
      </c>
      <c r="T3" s="47" t="s">
        <v>33</v>
      </c>
      <c r="U3" s="47" t="s">
        <v>33</v>
      </c>
      <c r="V3" s="47" t="s">
        <v>33</v>
      </c>
      <c r="W3" s="47" t="s">
        <v>33</v>
      </c>
      <c r="X3" s="47" t="s">
        <v>33</v>
      </c>
      <c r="Y3" s="47" t="s">
        <v>33</v>
      </c>
      <c r="Z3" s="47" t="s">
        <v>33</v>
      </c>
    </row>
    <row r="4" spans="1:26" ht="14" thickTop="1" thickBot="1">
      <c r="A4" s="17">
        <v>3</v>
      </c>
      <c r="B4" s="17">
        <v>454</v>
      </c>
      <c r="C4" s="47" t="s">
        <v>19</v>
      </c>
      <c r="D4" s="47" t="s">
        <v>33</v>
      </c>
      <c r="E4" s="219">
        <v>-3405709</v>
      </c>
      <c r="F4" s="218">
        <v>-41150970</v>
      </c>
      <c r="G4" s="219">
        <v>-8706581</v>
      </c>
      <c r="H4" s="218">
        <f>SUM(E4:G4)</f>
        <v>-53263260</v>
      </c>
      <c r="I4" s="48"/>
      <c r="J4" s="47"/>
      <c r="K4" s="47"/>
      <c r="L4" s="47"/>
      <c r="M4" s="119" t="s">
        <v>101</v>
      </c>
      <c r="N4" s="181"/>
      <c r="O4" s="215"/>
      <c r="P4" s="47"/>
      <c r="Q4" s="47"/>
      <c r="R4" s="214"/>
      <c r="S4" s="47"/>
      <c r="T4" s="47"/>
      <c r="U4" s="47" t="s">
        <v>33</v>
      </c>
      <c r="V4" s="47" t="s">
        <v>33</v>
      </c>
      <c r="W4" s="47" t="s">
        <v>33</v>
      </c>
      <c r="X4" s="47" t="s">
        <v>33</v>
      </c>
      <c r="Y4" s="47" t="s">
        <v>33</v>
      </c>
      <c r="Z4" s="47" t="s">
        <v>33</v>
      </c>
    </row>
    <row r="5" spans="1:26" ht="13.5" thickTop="1">
      <c r="A5" s="17">
        <v>4</v>
      </c>
      <c r="B5" s="17">
        <v>456</v>
      </c>
      <c r="C5" s="47" t="s">
        <v>38</v>
      </c>
      <c r="D5" s="47" t="s">
        <v>33</v>
      </c>
      <c r="E5" s="218">
        <v>-887206358</v>
      </c>
      <c r="F5" s="218">
        <v>-11020292</v>
      </c>
      <c r="G5" s="218"/>
      <c r="H5" s="218">
        <f>SUM(E5:G5)</f>
        <v>-898226650</v>
      </c>
      <c r="I5" s="48"/>
      <c r="J5" s="47"/>
      <c r="K5" s="47"/>
      <c r="L5" s="47"/>
      <c r="M5" s="47" t="s">
        <v>102</v>
      </c>
      <c r="N5" s="181"/>
      <c r="O5" s="47"/>
      <c r="P5" s="47"/>
      <c r="Q5" s="47"/>
      <c r="R5" s="47"/>
      <c r="S5" s="47"/>
      <c r="T5" s="47"/>
      <c r="U5" s="47" t="s">
        <v>33</v>
      </c>
      <c r="V5" s="47" t="s">
        <v>33</v>
      </c>
      <c r="W5" s="47" t="s">
        <v>33</v>
      </c>
      <c r="X5" s="47" t="s">
        <v>33</v>
      </c>
      <c r="Y5" s="47" t="s">
        <v>33</v>
      </c>
      <c r="Z5" s="47" t="s">
        <v>33</v>
      </c>
    </row>
    <row r="6" spans="1:26" ht="13">
      <c r="A6" s="17">
        <v>5</v>
      </c>
      <c r="B6" s="46" t="s">
        <v>39</v>
      </c>
      <c r="C6" s="50" t="s">
        <v>33</v>
      </c>
      <c r="D6" s="50" t="s">
        <v>33</v>
      </c>
      <c r="E6" s="218">
        <f>SUM(E2:E5)</f>
        <v>-890633321</v>
      </c>
      <c r="F6" s="218">
        <f>SUM(F2:F5)</f>
        <v>-69116521</v>
      </c>
      <c r="G6" s="218">
        <f>SUM(G2:G5)</f>
        <v>-8706581</v>
      </c>
      <c r="H6" s="218">
        <f>SUM(H2:H5)</f>
        <v>-968456423</v>
      </c>
      <c r="I6" s="48"/>
      <c r="J6" s="47"/>
      <c r="K6" s="47"/>
      <c r="L6" s="47"/>
      <c r="M6" s="47" t="s">
        <v>103</v>
      </c>
      <c r="N6" s="181"/>
      <c r="O6" s="214"/>
      <c r="P6" s="215"/>
      <c r="Q6" s="47" t="s">
        <v>33</v>
      </c>
      <c r="R6" s="47" t="s">
        <v>33</v>
      </c>
      <c r="S6" s="47" t="s">
        <v>33</v>
      </c>
      <c r="T6" s="47" t="s">
        <v>33</v>
      </c>
      <c r="U6" s="47" t="s">
        <v>33</v>
      </c>
      <c r="V6" s="47" t="s">
        <v>33</v>
      </c>
      <c r="W6" s="47" t="s">
        <v>33</v>
      </c>
      <c r="X6" s="47" t="s">
        <v>33</v>
      </c>
      <c r="Y6" s="47" t="s">
        <v>33</v>
      </c>
      <c r="Z6" s="47" t="s">
        <v>33</v>
      </c>
    </row>
    <row r="7" spans="1:26">
      <c r="A7" s="47" t="s">
        <v>33</v>
      </c>
      <c r="B7" s="46" t="s">
        <v>33</v>
      </c>
      <c r="C7" s="50" t="s">
        <v>33</v>
      </c>
      <c r="D7" s="50" t="s">
        <v>33</v>
      </c>
      <c r="E7" s="51" t="s">
        <v>33</v>
      </c>
      <c r="F7" s="52" t="s">
        <v>33</v>
      </c>
      <c r="G7" s="53" t="s">
        <v>33</v>
      </c>
      <c r="H7" s="53" t="s">
        <v>33</v>
      </c>
      <c r="I7" s="47" t="s">
        <v>33</v>
      </c>
      <c r="J7" s="47" t="s">
        <v>33</v>
      </c>
      <c r="K7" s="47" t="s">
        <v>33</v>
      </c>
      <c r="L7" s="47" t="s">
        <v>33</v>
      </c>
      <c r="M7" s="47" t="s">
        <v>114</v>
      </c>
      <c r="N7" s="47"/>
      <c r="O7" s="53"/>
      <c r="P7" s="47"/>
      <c r="Q7" s="47" t="s">
        <v>33</v>
      </c>
      <c r="R7" s="47" t="s">
        <v>33</v>
      </c>
      <c r="S7" s="47" t="s">
        <v>33</v>
      </c>
      <c r="T7" s="47" t="s">
        <v>33</v>
      </c>
      <c r="U7" s="47" t="s">
        <v>33</v>
      </c>
      <c r="V7" s="47" t="s">
        <v>33</v>
      </c>
      <c r="W7" s="47" t="s">
        <v>33</v>
      </c>
      <c r="X7" s="47" t="s">
        <v>33</v>
      </c>
      <c r="Y7" s="47" t="s">
        <v>33</v>
      </c>
      <c r="Z7" s="47" t="s">
        <v>33</v>
      </c>
    </row>
    <row r="8" spans="1:26">
      <c r="A8" s="47" t="s">
        <v>33</v>
      </c>
      <c r="B8" s="46" t="s">
        <v>33</v>
      </c>
      <c r="C8" s="50" t="s">
        <v>33</v>
      </c>
      <c r="D8" s="50" t="s">
        <v>33</v>
      </c>
      <c r="E8" s="51"/>
      <c r="F8" s="52" t="s">
        <v>33</v>
      </c>
      <c r="G8" s="53" t="s">
        <v>33</v>
      </c>
      <c r="H8" s="53" t="s">
        <v>33</v>
      </c>
      <c r="I8" s="47" t="s">
        <v>33</v>
      </c>
      <c r="J8" s="47" t="s">
        <v>33</v>
      </c>
      <c r="K8" s="47" t="s">
        <v>33</v>
      </c>
      <c r="L8" s="47" t="s">
        <v>33</v>
      </c>
      <c r="M8" s="47" t="s">
        <v>104</v>
      </c>
      <c r="N8" s="47"/>
      <c r="O8" s="47" t="s">
        <v>33</v>
      </c>
      <c r="P8" s="47" t="s">
        <v>33</v>
      </c>
      <c r="Q8" s="47" t="s">
        <v>33</v>
      </c>
      <c r="R8" s="47" t="s">
        <v>33</v>
      </c>
      <c r="S8" s="47" t="s">
        <v>33</v>
      </c>
      <c r="T8" s="47" t="s">
        <v>33</v>
      </c>
      <c r="U8" s="47" t="s">
        <v>33</v>
      </c>
      <c r="V8" s="47" t="s">
        <v>33</v>
      </c>
      <c r="W8" s="47" t="s">
        <v>33</v>
      </c>
      <c r="X8" s="47" t="s">
        <v>33</v>
      </c>
      <c r="Y8" s="47" t="s">
        <v>33</v>
      </c>
      <c r="Z8" s="47" t="s">
        <v>33</v>
      </c>
    </row>
    <row r="9" spans="1:26">
      <c r="A9" s="47" t="s">
        <v>33</v>
      </c>
      <c r="B9" s="47" t="s">
        <v>33</v>
      </c>
      <c r="C9" s="47" t="s">
        <v>33</v>
      </c>
      <c r="D9" s="47" t="s">
        <v>33</v>
      </c>
      <c r="F9" s="53" t="s">
        <v>33</v>
      </c>
      <c r="G9" s="53" t="s">
        <v>33</v>
      </c>
      <c r="H9" s="53" t="s">
        <v>33</v>
      </c>
      <c r="I9" s="47" t="s">
        <v>33</v>
      </c>
      <c r="J9" s="47" t="s">
        <v>33</v>
      </c>
      <c r="K9" s="47" t="s">
        <v>33</v>
      </c>
      <c r="L9" s="47" t="s">
        <v>33</v>
      </c>
      <c r="M9" s="47" t="s">
        <v>33</v>
      </c>
      <c r="N9" s="47"/>
      <c r="O9" s="47" t="s">
        <v>33</v>
      </c>
      <c r="P9" s="47" t="s">
        <v>33</v>
      </c>
      <c r="Q9" s="47" t="s">
        <v>33</v>
      </c>
      <c r="R9" s="47" t="s">
        <v>33</v>
      </c>
      <c r="S9" s="47" t="s">
        <v>33</v>
      </c>
      <c r="T9" s="47" t="s">
        <v>33</v>
      </c>
      <c r="U9" s="47" t="s">
        <v>33</v>
      </c>
      <c r="V9" s="47" t="s">
        <v>33</v>
      </c>
      <c r="W9" s="47" t="s">
        <v>33</v>
      </c>
      <c r="X9" s="47" t="s">
        <v>33</v>
      </c>
      <c r="Y9" s="47" t="s">
        <v>33</v>
      </c>
      <c r="Z9" s="47" t="s">
        <v>33</v>
      </c>
    </row>
    <row r="10" spans="1:26">
      <c r="A10" s="47" t="s">
        <v>33</v>
      </c>
      <c r="B10" s="47" t="s">
        <v>33</v>
      </c>
      <c r="C10" s="47" t="s">
        <v>33</v>
      </c>
      <c r="D10" s="47" t="s">
        <v>33</v>
      </c>
      <c r="E10" s="53"/>
      <c r="F10" s="53" t="s">
        <v>33</v>
      </c>
      <c r="G10" s="53" t="s">
        <v>33</v>
      </c>
      <c r="H10" s="53" t="s">
        <v>33</v>
      </c>
      <c r="I10" s="47" t="s">
        <v>33</v>
      </c>
      <c r="J10" s="47" t="s">
        <v>33</v>
      </c>
      <c r="K10" s="47" t="s">
        <v>33</v>
      </c>
      <c r="L10" s="47" t="s">
        <v>33</v>
      </c>
      <c r="M10" s="47" t="s">
        <v>33</v>
      </c>
      <c r="N10" s="47"/>
      <c r="O10" s="47" t="s">
        <v>33</v>
      </c>
      <c r="P10" s="47" t="s">
        <v>33</v>
      </c>
      <c r="Q10" s="47" t="s">
        <v>33</v>
      </c>
      <c r="R10" s="47" t="s">
        <v>33</v>
      </c>
      <c r="S10" s="47" t="s">
        <v>33</v>
      </c>
      <c r="T10" s="47" t="s">
        <v>33</v>
      </c>
      <c r="U10" s="47" t="s">
        <v>33</v>
      </c>
      <c r="V10" s="47" t="s">
        <v>33</v>
      </c>
      <c r="W10" s="47" t="s">
        <v>33</v>
      </c>
      <c r="X10" s="47" t="s">
        <v>33</v>
      </c>
      <c r="Y10" s="47" t="s">
        <v>33</v>
      </c>
      <c r="Z10" s="47" t="s">
        <v>33</v>
      </c>
    </row>
    <row r="11" spans="1:26" ht="13">
      <c r="A11" s="127"/>
      <c r="B11" s="127"/>
      <c r="C11" s="128"/>
      <c r="D11" s="128"/>
      <c r="E11" s="129"/>
      <c r="F11" s="129"/>
      <c r="G11" s="129"/>
      <c r="H11" s="129"/>
      <c r="I11" s="130"/>
      <c r="J11" s="131" t="s">
        <v>34</v>
      </c>
      <c r="K11" s="132">
        <v>5</v>
      </c>
      <c r="L11" s="133" t="s">
        <v>113</v>
      </c>
      <c r="M11" s="134" t="s">
        <v>35</v>
      </c>
      <c r="N11" s="47"/>
      <c r="O11" s="47" t="s">
        <v>33</v>
      </c>
      <c r="P11" s="47" t="s">
        <v>33</v>
      </c>
      <c r="Q11" s="47" t="s">
        <v>33</v>
      </c>
      <c r="R11" s="47" t="s">
        <v>33</v>
      </c>
      <c r="S11" s="47" t="s">
        <v>33</v>
      </c>
      <c r="T11" s="47" t="s">
        <v>33</v>
      </c>
      <c r="U11" s="47" t="s">
        <v>33</v>
      </c>
      <c r="V11" s="47" t="s">
        <v>33</v>
      </c>
      <c r="W11" s="47" t="s">
        <v>33</v>
      </c>
      <c r="X11" s="47" t="s">
        <v>33</v>
      </c>
      <c r="Y11" s="47" t="s">
        <v>33</v>
      </c>
      <c r="Z11" s="47" t="s">
        <v>33</v>
      </c>
    </row>
    <row r="12" spans="1:26" ht="13">
      <c r="A12" s="135"/>
      <c r="B12" s="135"/>
      <c r="C12" s="136"/>
      <c r="D12" s="136"/>
      <c r="E12" s="137"/>
      <c r="F12" s="137"/>
      <c r="G12" s="137"/>
      <c r="H12" s="137"/>
      <c r="I12" s="138"/>
      <c r="J12" s="136"/>
      <c r="K12" s="136"/>
      <c r="L12" s="139"/>
      <c r="M12" s="139" t="s">
        <v>116</v>
      </c>
      <c r="N12" s="222"/>
      <c r="O12" s="47"/>
      <c r="P12" s="47"/>
      <c r="Q12" s="47"/>
      <c r="S12" s="47"/>
      <c r="T12" s="47"/>
      <c r="U12" s="47"/>
      <c r="V12" s="47"/>
      <c r="W12" s="47"/>
      <c r="X12" s="47"/>
      <c r="Y12" s="47"/>
      <c r="Z12" s="47"/>
    </row>
    <row r="13" spans="1:26" ht="13">
      <c r="A13" s="135"/>
      <c r="B13" s="135"/>
      <c r="C13" s="136"/>
      <c r="D13" s="136"/>
      <c r="E13" s="137"/>
      <c r="F13" s="137"/>
      <c r="G13" s="137"/>
      <c r="H13" s="137"/>
      <c r="I13" s="138"/>
      <c r="J13" s="136"/>
      <c r="K13" s="136"/>
      <c r="L13" s="136"/>
      <c r="M13" s="49" t="s">
        <v>100</v>
      </c>
      <c r="N13" s="47"/>
      <c r="O13" s="47"/>
      <c r="P13" s="47"/>
      <c r="Q13" s="47"/>
      <c r="S13" s="47"/>
      <c r="T13" s="47"/>
      <c r="U13" s="47"/>
      <c r="V13" s="47"/>
      <c r="W13" s="47"/>
      <c r="X13" s="47"/>
      <c r="Y13" s="47"/>
      <c r="Z13" s="47"/>
    </row>
    <row r="14" spans="1:26">
      <c r="A14" s="135"/>
      <c r="B14" s="135"/>
      <c r="C14" s="136"/>
      <c r="D14" s="136"/>
      <c r="E14" s="137"/>
      <c r="F14" s="137"/>
      <c r="G14" s="137"/>
      <c r="H14" s="137"/>
      <c r="I14" s="138"/>
      <c r="J14" s="136"/>
      <c r="K14" s="136"/>
      <c r="L14" s="136"/>
      <c r="M14" s="140" t="s">
        <v>101</v>
      </c>
      <c r="N14" s="47"/>
      <c r="O14" s="47" t="s">
        <v>33</v>
      </c>
      <c r="P14" s="47" t="s">
        <v>33</v>
      </c>
      <c r="Q14" s="47" t="s">
        <v>33</v>
      </c>
      <c r="R14" s="47" t="s">
        <v>33</v>
      </c>
      <c r="S14" s="47" t="s">
        <v>33</v>
      </c>
      <c r="T14" s="47"/>
      <c r="U14" s="47"/>
      <c r="V14" s="47"/>
      <c r="W14" s="47"/>
      <c r="X14" s="47"/>
      <c r="Y14" s="47"/>
      <c r="Z14" s="47"/>
    </row>
    <row r="15" spans="1:26">
      <c r="A15" s="135"/>
      <c r="B15" s="135"/>
      <c r="C15" s="136"/>
      <c r="D15" s="136"/>
      <c r="E15" s="137"/>
      <c r="F15" s="137"/>
      <c r="G15" s="137"/>
      <c r="H15" s="137"/>
      <c r="I15" s="138"/>
      <c r="J15" s="136"/>
      <c r="K15" s="136"/>
      <c r="L15" s="136"/>
      <c r="M15" s="136" t="s">
        <v>102</v>
      </c>
      <c r="N15" s="47" t="s">
        <v>33</v>
      </c>
      <c r="O15" s="47" t="s">
        <v>33</v>
      </c>
      <c r="P15" s="47" t="s">
        <v>33</v>
      </c>
      <c r="Q15" s="47" t="s">
        <v>33</v>
      </c>
      <c r="R15" s="47" t="s">
        <v>33</v>
      </c>
      <c r="S15" s="47" t="s">
        <v>33</v>
      </c>
      <c r="T15" s="47"/>
      <c r="U15" s="47"/>
      <c r="V15" s="47"/>
      <c r="W15" s="47"/>
      <c r="X15" s="47"/>
      <c r="Y15" s="47"/>
      <c r="Z15" s="47"/>
    </row>
    <row r="16" spans="1:26">
      <c r="A16" s="135"/>
      <c r="B16" s="141"/>
      <c r="C16" s="142"/>
      <c r="D16" s="142"/>
      <c r="E16" s="137"/>
      <c r="F16" s="137"/>
      <c r="G16" s="137"/>
      <c r="H16" s="137"/>
      <c r="I16" s="138"/>
      <c r="J16" s="136"/>
      <c r="K16" s="136"/>
      <c r="L16" s="136"/>
      <c r="M16" s="143" t="s">
        <v>103</v>
      </c>
      <c r="N16" s="47" t="s">
        <v>33</v>
      </c>
      <c r="O16" s="47" t="s">
        <v>33</v>
      </c>
      <c r="P16" s="47" t="s">
        <v>33</v>
      </c>
      <c r="Q16" s="47" t="s">
        <v>33</v>
      </c>
      <c r="R16" s="47" t="s">
        <v>33</v>
      </c>
      <c r="S16" s="47" t="s">
        <v>33</v>
      </c>
      <c r="T16" s="47" t="s">
        <v>33</v>
      </c>
      <c r="U16" s="47" t="s">
        <v>33</v>
      </c>
      <c r="V16" s="47" t="s">
        <v>33</v>
      </c>
      <c r="W16" s="47" t="s">
        <v>33</v>
      </c>
      <c r="X16" s="47" t="s">
        <v>33</v>
      </c>
      <c r="Y16" s="47" t="s">
        <v>33</v>
      </c>
      <c r="Z16" s="47" t="s">
        <v>33</v>
      </c>
    </row>
    <row r="17" spans="1:26">
      <c r="A17" s="136"/>
      <c r="B17" s="141"/>
      <c r="C17" s="142"/>
      <c r="D17" s="142"/>
      <c r="E17" s="144"/>
      <c r="F17" s="145"/>
      <c r="G17" s="146"/>
      <c r="H17" s="146"/>
      <c r="I17" s="136"/>
      <c r="J17" s="136" t="s">
        <v>33</v>
      </c>
      <c r="K17" s="136" t="s">
        <v>33</v>
      </c>
      <c r="L17" s="136" t="s">
        <v>33</v>
      </c>
      <c r="M17" s="147" t="s">
        <v>114</v>
      </c>
      <c r="N17" s="47" t="s">
        <v>33</v>
      </c>
      <c r="O17" s="47" t="s">
        <v>33</v>
      </c>
      <c r="P17" s="47" t="s">
        <v>33</v>
      </c>
      <c r="Q17" s="47" t="s">
        <v>33</v>
      </c>
      <c r="R17" s="47" t="s">
        <v>33</v>
      </c>
      <c r="S17" s="47" t="s">
        <v>33</v>
      </c>
      <c r="T17" s="47" t="s">
        <v>33</v>
      </c>
      <c r="U17" s="47" t="s">
        <v>33</v>
      </c>
      <c r="V17" s="47" t="s">
        <v>33</v>
      </c>
      <c r="W17" s="47" t="s">
        <v>33</v>
      </c>
      <c r="X17" s="47" t="s">
        <v>33</v>
      </c>
      <c r="Y17" s="47" t="s">
        <v>33</v>
      </c>
      <c r="Z17" s="47" t="s">
        <v>33</v>
      </c>
    </row>
    <row r="18" spans="1:26">
      <c r="A18" s="136"/>
      <c r="B18" s="141"/>
      <c r="C18" s="142"/>
      <c r="D18" s="142"/>
      <c r="E18" s="144"/>
      <c r="F18" s="145"/>
      <c r="G18" s="146"/>
      <c r="H18" s="146"/>
      <c r="I18" s="136"/>
      <c r="J18" s="136" t="s">
        <v>33</v>
      </c>
      <c r="K18" s="136" t="s">
        <v>33</v>
      </c>
      <c r="L18" s="136" t="s">
        <v>33</v>
      </c>
      <c r="M18" s="143" t="s">
        <v>104</v>
      </c>
      <c r="N18" s="47" t="s">
        <v>33</v>
      </c>
      <c r="O18" s="47" t="s">
        <v>33</v>
      </c>
      <c r="P18" s="47" t="s">
        <v>33</v>
      </c>
      <c r="Q18" s="47" t="s">
        <v>33</v>
      </c>
      <c r="R18" s="47" t="s">
        <v>33</v>
      </c>
      <c r="S18" s="47" t="s">
        <v>33</v>
      </c>
      <c r="T18" s="47" t="s">
        <v>33</v>
      </c>
      <c r="U18" s="47" t="s">
        <v>33</v>
      </c>
      <c r="V18" s="47" t="s">
        <v>33</v>
      </c>
      <c r="W18" s="47" t="s">
        <v>33</v>
      </c>
      <c r="X18" s="47" t="s">
        <v>33</v>
      </c>
      <c r="Y18" s="47" t="s">
        <v>33</v>
      </c>
      <c r="Z18" s="47" t="s">
        <v>33</v>
      </c>
    </row>
    <row r="19" spans="1:26">
      <c r="A19" s="47" t="s">
        <v>33</v>
      </c>
      <c r="B19" s="46" t="s">
        <v>33</v>
      </c>
      <c r="C19" s="50" t="s">
        <v>33</v>
      </c>
      <c r="D19" s="50" t="s">
        <v>33</v>
      </c>
      <c r="E19" s="51" t="s">
        <v>33</v>
      </c>
      <c r="F19" s="52" t="s">
        <v>33</v>
      </c>
      <c r="G19" s="53" t="s">
        <v>33</v>
      </c>
      <c r="H19" s="53" t="s">
        <v>33</v>
      </c>
      <c r="I19" s="47" t="s">
        <v>33</v>
      </c>
      <c r="J19" s="47" t="s">
        <v>33</v>
      </c>
      <c r="K19" s="47" t="s">
        <v>33</v>
      </c>
      <c r="L19" s="47" t="s">
        <v>33</v>
      </c>
      <c r="M19" s="47" t="s">
        <v>33</v>
      </c>
      <c r="N19" s="47" t="s">
        <v>33</v>
      </c>
      <c r="O19" s="47" t="s">
        <v>33</v>
      </c>
      <c r="P19" s="47" t="s">
        <v>33</v>
      </c>
      <c r="Q19" s="47" t="s">
        <v>33</v>
      </c>
      <c r="R19" s="47" t="s">
        <v>33</v>
      </c>
      <c r="S19" s="47" t="s">
        <v>33</v>
      </c>
      <c r="T19" s="47" t="s">
        <v>33</v>
      </c>
      <c r="U19" s="47" t="s">
        <v>33</v>
      </c>
      <c r="V19" s="47" t="s">
        <v>33</v>
      </c>
      <c r="W19" s="47" t="s">
        <v>33</v>
      </c>
      <c r="X19" s="47" t="s">
        <v>33</v>
      </c>
      <c r="Y19" s="47" t="s">
        <v>33</v>
      </c>
      <c r="Z19" s="47" t="s">
        <v>33</v>
      </c>
    </row>
    <row r="20" spans="1:26">
      <c r="A20" s="47" t="s">
        <v>33</v>
      </c>
      <c r="B20" s="46" t="s">
        <v>33</v>
      </c>
      <c r="C20" s="50" t="s">
        <v>33</v>
      </c>
      <c r="D20" s="50" t="s">
        <v>33</v>
      </c>
      <c r="E20" s="51" t="s">
        <v>33</v>
      </c>
      <c r="F20" s="52" t="s">
        <v>33</v>
      </c>
      <c r="G20" s="53" t="s">
        <v>33</v>
      </c>
      <c r="H20" s="53" t="s">
        <v>33</v>
      </c>
      <c r="I20" s="47" t="s">
        <v>33</v>
      </c>
      <c r="J20" s="47" t="s">
        <v>33</v>
      </c>
      <c r="K20" s="47" t="s">
        <v>33</v>
      </c>
      <c r="L20" s="47" t="s">
        <v>33</v>
      </c>
      <c r="M20" s="47" t="s">
        <v>33</v>
      </c>
      <c r="N20" s="47" t="s">
        <v>33</v>
      </c>
      <c r="O20" s="47" t="s">
        <v>33</v>
      </c>
      <c r="P20" s="47" t="s">
        <v>33</v>
      </c>
      <c r="Q20" s="47" t="s">
        <v>33</v>
      </c>
      <c r="R20" s="47" t="s">
        <v>33</v>
      </c>
      <c r="S20" s="47" t="s">
        <v>33</v>
      </c>
      <c r="T20" s="47" t="s">
        <v>33</v>
      </c>
      <c r="U20" s="47" t="s">
        <v>33</v>
      </c>
      <c r="V20" s="47" t="s">
        <v>33</v>
      </c>
      <c r="W20" s="47" t="s">
        <v>33</v>
      </c>
      <c r="X20" s="47" t="s">
        <v>33</v>
      </c>
      <c r="Y20" s="47" t="s">
        <v>33</v>
      </c>
      <c r="Z20" s="47" t="s">
        <v>33</v>
      </c>
    </row>
    <row r="21" spans="1:26">
      <c r="A21" s="47" t="s">
        <v>33</v>
      </c>
      <c r="B21" s="46" t="s">
        <v>33</v>
      </c>
      <c r="C21" s="46" t="s">
        <v>33</v>
      </c>
      <c r="D21" s="47" t="s">
        <v>33</v>
      </c>
      <c r="E21" s="51" t="s">
        <v>33</v>
      </c>
      <c r="F21" s="52" t="s">
        <v>33</v>
      </c>
      <c r="G21" s="53" t="s">
        <v>33</v>
      </c>
      <c r="H21" s="53" t="s">
        <v>33</v>
      </c>
      <c r="I21" s="47" t="s">
        <v>33</v>
      </c>
      <c r="J21" s="47" t="s">
        <v>33</v>
      </c>
      <c r="K21" s="47" t="s">
        <v>33</v>
      </c>
      <c r="L21" s="47" t="s">
        <v>33</v>
      </c>
      <c r="M21" s="47" t="s">
        <v>33</v>
      </c>
      <c r="N21" s="47" t="s">
        <v>33</v>
      </c>
      <c r="O21" s="47" t="s">
        <v>33</v>
      </c>
      <c r="P21" s="47" t="s">
        <v>33</v>
      </c>
      <c r="Q21" s="47" t="s">
        <v>33</v>
      </c>
      <c r="R21" s="47" t="s">
        <v>33</v>
      </c>
      <c r="S21" s="47" t="s">
        <v>33</v>
      </c>
      <c r="T21" s="47" t="s">
        <v>33</v>
      </c>
      <c r="U21" s="47" t="s">
        <v>33</v>
      </c>
      <c r="V21" s="47" t="s">
        <v>33</v>
      </c>
      <c r="W21" s="47" t="s">
        <v>33</v>
      </c>
      <c r="X21" s="47" t="s">
        <v>33</v>
      </c>
      <c r="Y21" s="47" t="s">
        <v>33</v>
      </c>
      <c r="Z21" s="47" t="s">
        <v>33</v>
      </c>
    </row>
    <row r="22" spans="1:26">
      <c r="A22" s="47" t="s">
        <v>33</v>
      </c>
      <c r="B22" s="46" t="s">
        <v>33</v>
      </c>
      <c r="C22" s="46" t="s">
        <v>33</v>
      </c>
      <c r="D22" s="47" t="s">
        <v>33</v>
      </c>
      <c r="E22" s="51" t="s">
        <v>33</v>
      </c>
      <c r="F22" s="52" t="s">
        <v>33</v>
      </c>
      <c r="G22" s="53" t="s">
        <v>33</v>
      </c>
      <c r="H22" s="53" t="s">
        <v>33</v>
      </c>
      <c r="I22" s="47" t="s">
        <v>33</v>
      </c>
      <c r="J22" s="47" t="s">
        <v>33</v>
      </c>
      <c r="K22" s="47" t="s">
        <v>33</v>
      </c>
      <c r="L22" s="47" t="s">
        <v>33</v>
      </c>
      <c r="M22" s="47" t="s">
        <v>33</v>
      </c>
      <c r="N22" s="47" t="s">
        <v>33</v>
      </c>
      <c r="O22" s="47" t="s">
        <v>33</v>
      </c>
      <c r="P22" s="47" t="s">
        <v>33</v>
      </c>
      <c r="Q22" s="47" t="s">
        <v>33</v>
      </c>
      <c r="R22" s="47" t="s">
        <v>33</v>
      </c>
      <c r="S22" s="47" t="s">
        <v>33</v>
      </c>
      <c r="T22" s="47" t="s">
        <v>33</v>
      </c>
      <c r="U22" s="47" t="s">
        <v>33</v>
      </c>
      <c r="V22" s="47" t="s">
        <v>33</v>
      </c>
      <c r="W22" s="47" t="s">
        <v>33</v>
      </c>
      <c r="X22" s="47" t="s">
        <v>33</v>
      </c>
      <c r="Y22" s="47" t="s">
        <v>33</v>
      </c>
      <c r="Z22" s="47" t="s">
        <v>33</v>
      </c>
    </row>
    <row r="23" spans="1:26">
      <c r="A23" s="47" t="s">
        <v>33</v>
      </c>
      <c r="B23" s="46" t="s">
        <v>33</v>
      </c>
      <c r="C23" s="46" t="s">
        <v>33</v>
      </c>
      <c r="D23" s="47" t="s">
        <v>33</v>
      </c>
      <c r="E23" s="51" t="s">
        <v>33</v>
      </c>
      <c r="F23" s="52" t="s">
        <v>33</v>
      </c>
      <c r="G23" s="53" t="s">
        <v>33</v>
      </c>
      <c r="H23" s="53" t="s">
        <v>33</v>
      </c>
      <c r="I23" s="47" t="s">
        <v>33</v>
      </c>
      <c r="J23" s="47" t="s">
        <v>33</v>
      </c>
      <c r="K23" s="47" t="s">
        <v>33</v>
      </c>
      <c r="L23" s="47" t="s">
        <v>33</v>
      </c>
      <c r="M23" s="47" t="s">
        <v>33</v>
      </c>
      <c r="N23" s="47" t="s">
        <v>33</v>
      </c>
      <c r="O23" s="47" t="s">
        <v>33</v>
      </c>
      <c r="P23" s="47" t="s">
        <v>33</v>
      </c>
      <c r="Q23" s="47" t="s">
        <v>33</v>
      </c>
      <c r="R23" s="47" t="s">
        <v>33</v>
      </c>
      <c r="S23" s="47" t="s">
        <v>33</v>
      </c>
      <c r="T23" s="47" t="s">
        <v>33</v>
      </c>
      <c r="U23" s="47" t="s">
        <v>33</v>
      </c>
      <c r="V23" s="47" t="s">
        <v>33</v>
      </c>
      <c r="W23" s="47" t="s">
        <v>33</v>
      </c>
      <c r="X23" s="47" t="s">
        <v>33</v>
      </c>
      <c r="Y23" s="47" t="s">
        <v>33</v>
      </c>
      <c r="Z23" s="47" t="s">
        <v>33</v>
      </c>
    </row>
    <row r="24" spans="1:26">
      <c r="A24" s="47" t="s">
        <v>33</v>
      </c>
      <c r="B24" s="46" t="s">
        <v>33</v>
      </c>
      <c r="C24" s="46" t="s">
        <v>33</v>
      </c>
      <c r="D24" s="47" t="s">
        <v>33</v>
      </c>
      <c r="E24" s="51" t="s">
        <v>33</v>
      </c>
      <c r="F24" s="52" t="s">
        <v>33</v>
      </c>
      <c r="G24" s="53" t="s">
        <v>33</v>
      </c>
      <c r="H24" s="53" t="s">
        <v>33</v>
      </c>
      <c r="I24" s="47" t="s">
        <v>33</v>
      </c>
      <c r="J24" s="47" t="s">
        <v>33</v>
      </c>
      <c r="K24" s="47" t="s">
        <v>33</v>
      </c>
      <c r="L24" s="47" t="s">
        <v>33</v>
      </c>
      <c r="M24" s="47" t="s">
        <v>33</v>
      </c>
      <c r="N24" s="47" t="s">
        <v>33</v>
      </c>
      <c r="O24" s="47" t="s">
        <v>33</v>
      </c>
      <c r="P24" s="47" t="s">
        <v>33</v>
      </c>
      <c r="Q24" s="47" t="s">
        <v>33</v>
      </c>
      <c r="R24" s="47" t="s">
        <v>33</v>
      </c>
      <c r="S24" s="47" t="s">
        <v>33</v>
      </c>
      <c r="T24" s="47" t="s">
        <v>33</v>
      </c>
      <c r="U24" s="47" t="s">
        <v>33</v>
      </c>
      <c r="V24" s="47" t="s">
        <v>33</v>
      </c>
      <c r="W24" s="47" t="s">
        <v>33</v>
      </c>
      <c r="X24" s="47" t="s">
        <v>33</v>
      </c>
      <c r="Y24" s="47" t="s">
        <v>33</v>
      </c>
      <c r="Z24" s="47" t="s">
        <v>33</v>
      </c>
    </row>
    <row r="25" spans="1:26">
      <c r="A25" s="47" t="s">
        <v>33</v>
      </c>
      <c r="B25" s="46" t="s">
        <v>33</v>
      </c>
      <c r="C25" s="46" t="s">
        <v>33</v>
      </c>
      <c r="D25" s="47" t="s">
        <v>33</v>
      </c>
      <c r="E25" s="51" t="s">
        <v>33</v>
      </c>
      <c r="F25" s="52" t="s">
        <v>33</v>
      </c>
      <c r="G25" s="53" t="s">
        <v>33</v>
      </c>
      <c r="H25" s="53" t="s">
        <v>33</v>
      </c>
      <c r="I25" s="47" t="s">
        <v>33</v>
      </c>
      <c r="J25" s="47" t="s">
        <v>33</v>
      </c>
      <c r="K25" s="47" t="s">
        <v>33</v>
      </c>
      <c r="L25" s="47" t="s">
        <v>33</v>
      </c>
      <c r="M25" s="47" t="s">
        <v>33</v>
      </c>
      <c r="N25" s="47" t="s">
        <v>33</v>
      </c>
      <c r="O25" s="47" t="s">
        <v>33</v>
      </c>
      <c r="P25" s="47" t="s">
        <v>33</v>
      </c>
      <c r="Q25" s="47" t="s">
        <v>33</v>
      </c>
      <c r="R25" s="47" t="s">
        <v>33</v>
      </c>
      <c r="S25" s="47" t="s">
        <v>33</v>
      </c>
      <c r="T25" s="47" t="s">
        <v>33</v>
      </c>
      <c r="U25" s="47" t="s">
        <v>33</v>
      </c>
      <c r="V25" s="47" t="s">
        <v>33</v>
      </c>
      <c r="W25" s="47" t="s">
        <v>33</v>
      </c>
      <c r="X25" s="47" t="s">
        <v>33</v>
      </c>
      <c r="Y25" s="47" t="s">
        <v>33</v>
      </c>
      <c r="Z25" s="47" t="s">
        <v>33</v>
      </c>
    </row>
    <row r="26" spans="1:26">
      <c r="A26" s="47" t="s">
        <v>33</v>
      </c>
      <c r="B26" s="46" t="s">
        <v>33</v>
      </c>
      <c r="C26" s="46" t="s">
        <v>33</v>
      </c>
      <c r="D26" s="47" t="s">
        <v>33</v>
      </c>
      <c r="E26" s="51" t="s">
        <v>33</v>
      </c>
      <c r="F26" s="52" t="s">
        <v>33</v>
      </c>
      <c r="G26" s="53" t="s">
        <v>33</v>
      </c>
      <c r="H26" s="53" t="s">
        <v>33</v>
      </c>
      <c r="I26" s="47" t="s">
        <v>33</v>
      </c>
      <c r="J26" s="47" t="s">
        <v>33</v>
      </c>
      <c r="K26" s="47" t="s">
        <v>33</v>
      </c>
      <c r="L26" s="47" t="s">
        <v>33</v>
      </c>
      <c r="M26" s="47" t="s">
        <v>33</v>
      </c>
      <c r="N26" s="47" t="s">
        <v>33</v>
      </c>
      <c r="O26" s="47" t="s">
        <v>33</v>
      </c>
      <c r="P26" s="47" t="s">
        <v>33</v>
      </c>
      <c r="Q26" s="47" t="s">
        <v>33</v>
      </c>
      <c r="R26" s="47" t="s">
        <v>33</v>
      </c>
      <c r="S26" s="47" t="s">
        <v>33</v>
      </c>
      <c r="T26" s="47" t="s">
        <v>33</v>
      </c>
      <c r="U26" s="47" t="s">
        <v>33</v>
      </c>
      <c r="V26" s="47" t="s">
        <v>33</v>
      </c>
      <c r="W26" s="47" t="s">
        <v>33</v>
      </c>
      <c r="X26" s="47" t="s">
        <v>33</v>
      </c>
      <c r="Y26" s="47" t="s">
        <v>33</v>
      </c>
      <c r="Z26" s="47" t="s">
        <v>33</v>
      </c>
    </row>
    <row r="27" spans="1:26">
      <c r="A27" s="47" t="s">
        <v>33</v>
      </c>
      <c r="B27" s="46" t="s">
        <v>33</v>
      </c>
      <c r="C27" s="46" t="s">
        <v>33</v>
      </c>
      <c r="D27" s="47" t="s">
        <v>33</v>
      </c>
      <c r="E27" s="51" t="s">
        <v>33</v>
      </c>
      <c r="F27" s="52" t="s">
        <v>33</v>
      </c>
      <c r="G27" s="53" t="s">
        <v>33</v>
      </c>
      <c r="H27" s="53" t="s">
        <v>33</v>
      </c>
      <c r="I27" s="47" t="s">
        <v>33</v>
      </c>
      <c r="J27" s="47" t="s">
        <v>33</v>
      </c>
      <c r="K27" s="47" t="s">
        <v>33</v>
      </c>
      <c r="L27" s="47" t="s">
        <v>33</v>
      </c>
      <c r="M27" s="47" t="s">
        <v>33</v>
      </c>
      <c r="N27" s="47" t="s">
        <v>33</v>
      </c>
      <c r="O27" s="47" t="s">
        <v>33</v>
      </c>
      <c r="P27" s="47" t="s">
        <v>33</v>
      </c>
      <c r="Q27" s="47" t="s">
        <v>33</v>
      </c>
      <c r="R27" s="47" t="s">
        <v>33</v>
      </c>
      <c r="S27" s="47" t="s">
        <v>33</v>
      </c>
      <c r="T27" s="47" t="s">
        <v>33</v>
      </c>
      <c r="U27" s="47" t="s">
        <v>33</v>
      </c>
      <c r="V27" s="47" t="s">
        <v>33</v>
      </c>
      <c r="W27" s="47" t="s">
        <v>33</v>
      </c>
      <c r="X27" s="47" t="s">
        <v>33</v>
      </c>
      <c r="Y27" s="47" t="s">
        <v>33</v>
      </c>
      <c r="Z27" s="47" t="s">
        <v>33</v>
      </c>
    </row>
    <row r="28" spans="1:26">
      <c r="A28" s="47" t="s">
        <v>33</v>
      </c>
      <c r="B28" s="46" t="s">
        <v>33</v>
      </c>
      <c r="C28" s="46" t="s">
        <v>33</v>
      </c>
      <c r="D28" s="47" t="s">
        <v>33</v>
      </c>
      <c r="E28" s="51" t="s">
        <v>33</v>
      </c>
      <c r="F28" s="52" t="s">
        <v>33</v>
      </c>
      <c r="G28" s="53" t="s">
        <v>33</v>
      </c>
      <c r="H28" s="53" t="s">
        <v>33</v>
      </c>
      <c r="I28" s="47" t="s">
        <v>33</v>
      </c>
      <c r="J28" s="47" t="s">
        <v>33</v>
      </c>
      <c r="K28" s="47" t="s">
        <v>33</v>
      </c>
      <c r="L28" s="47" t="s">
        <v>33</v>
      </c>
      <c r="M28" s="47" t="s">
        <v>33</v>
      </c>
      <c r="N28" s="47" t="s">
        <v>33</v>
      </c>
      <c r="O28" s="47" t="s">
        <v>33</v>
      </c>
      <c r="P28" s="47" t="s">
        <v>33</v>
      </c>
      <c r="Q28" s="47" t="s">
        <v>33</v>
      </c>
      <c r="R28" s="47" t="s">
        <v>33</v>
      </c>
      <c r="S28" s="47" t="s">
        <v>33</v>
      </c>
      <c r="T28" s="47" t="s">
        <v>33</v>
      </c>
      <c r="U28" s="47" t="s">
        <v>33</v>
      </c>
      <c r="V28" s="47" t="s">
        <v>33</v>
      </c>
      <c r="W28" s="47" t="s">
        <v>33</v>
      </c>
      <c r="X28" s="47" t="s">
        <v>33</v>
      </c>
      <c r="Y28" s="47" t="s">
        <v>33</v>
      </c>
      <c r="Z28" s="47" t="s">
        <v>33</v>
      </c>
    </row>
    <row r="29" spans="1:26">
      <c r="A29" s="47" t="s">
        <v>33</v>
      </c>
      <c r="B29" s="46" t="s">
        <v>33</v>
      </c>
      <c r="C29" s="46" t="s">
        <v>33</v>
      </c>
      <c r="D29" s="47" t="s">
        <v>33</v>
      </c>
      <c r="E29" s="51" t="s">
        <v>33</v>
      </c>
      <c r="F29" s="52" t="s">
        <v>33</v>
      </c>
      <c r="G29" s="53" t="s">
        <v>33</v>
      </c>
      <c r="H29" s="53" t="s">
        <v>33</v>
      </c>
      <c r="I29" s="47" t="s">
        <v>33</v>
      </c>
      <c r="J29" s="47" t="s">
        <v>33</v>
      </c>
      <c r="K29" s="47" t="s">
        <v>33</v>
      </c>
      <c r="L29" s="47" t="s">
        <v>33</v>
      </c>
      <c r="M29" s="47" t="s">
        <v>33</v>
      </c>
      <c r="N29" s="47" t="s">
        <v>33</v>
      </c>
      <c r="O29" s="47" t="s">
        <v>33</v>
      </c>
      <c r="P29" s="47" t="s">
        <v>33</v>
      </c>
      <c r="Q29" s="47" t="s">
        <v>33</v>
      </c>
      <c r="R29" s="47" t="s">
        <v>33</v>
      </c>
      <c r="S29" s="47" t="s">
        <v>33</v>
      </c>
      <c r="T29" s="47" t="s">
        <v>33</v>
      </c>
      <c r="U29" s="47" t="s">
        <v>33</v>
      </c>
      <c r="V29" s="47" t="s">
        <v>33</v>
      </c>
      <c r="W29" s="47" t="s">
        <v>33</v>
      </c>
      <c r="X29" s="47" t="s">
        <v>33</v>
      </c>
      <c r="Y29" s="47" t="s">
        <v>33</v>
      </c>
      <c r="Z29" s="47" t="s">
        <v>33</v>
      </c>
    </row>
    <row r="30" spans="1:26">
      <c r="A30" s="47" t="s">
        <v>33</v>
      </c>
      <c r="B30" s="46" t="s">
        <v>33</v>
      </c>
      <c r="C30" s="46" t="s">
        <v>33</v>
      </c>
      <c r="D30" s="47" t="s">
        <v>33</v>
      </c>
      <c r="E30" s="51" t="s">
        <v>33</v>
      </c>
      <c r="F30" s="52" t="s">
        <v>33</v>
      </c>
      <c r="G30" s="53" t="s">
        <v>33</v>
      </c>
      <c r="H30" s="53" t="s">
        <v>33</v>
      </c>
      <c r="I30" s="47" t="s">
        <v>33</v>
      </c>
      <c r="J30" s="47" t="s">
        <v>33</v>
      </c>
      <c r="K30" s="47" t="s">
        <v>33</v>
      </c>
      <c r="L30" s="47" t="s">
        <v>33</v>
      </c>
      <c r="M30" s="47" t="s">
        <v>33</v>
      </c>
      <c r="N30" s="47" t="s">
        <v>33</v>
      </c>
      <c r="O30" s="47" t="s">
        <v>33</v>
      </c>
      <c r="P30" s="47" t="s">
        <v>33</v>
      </c>
      <c r="Q30" s="47" t="s">
        <v>33</v>
      </c>
      <c r="R30" s="47" t="s">
        <v>33</v>
      </c>
      <c r="S30" s="47" t="s">
        <v>33</v>
      </c>
      <c r="T30" s="47" t="s">
        <v>33</v>
      </c>
      <c r="U30" s="47" t="s">
        <v>33</v>
      </c>
      <c r="V30" s="47" t="s">
        <v>33</v>
      </c>
      <c r="W30" s="47" t="s">
        <v>33</v>
      </c>
      <c r="X30" s="47" t="s">
        <v>33</v>
      </c>
      <c r="Y30" s="47" t="s">
        <v>33</v>
      </c>
      <c r="Z30" s="47" t="s">
        <v>33</v>
      </c>
    </row>
    <row r="31" spans="1:26">
      <c r="A31" s="47" t="s">
        <v>33</v>
      </c>
      <c r="B31" s="46" t="s">
        <v>33</v>
      </c>
      <c r="C31" s="46" t="s">
        <v>33</v>
      </c>
      <c r="D31" s="47" t="s">
        <v>33</v>
      </c>
      <c r="E31" s="51" t="s">
        <v>33</v>
      </c>
      <c r="F31" s="52" t="s">
        <v>33</v>
      </c>
      <c r="G31" s="53" t="s">
        <v>33</v>
      </c>
      <c r="H31" s="53" t="s">
        <v>33</v>
      </c>
      <c r="I31" s="47" t="s">
        <v>33</v>
      </c>
      <c r="J31" s="47" t="s">
        <v>33</v>
      </c>
      <c r="K31" s="47" t="s">
        <v>33</v>
      </c>
      <c r="L31" s="47" t="s">
        <v>33</v>
      </c>
      <c r="M31" s="47" t="s">
        <v>33</v>
      </c>
      <c r="N31" s="47" t="s">
        <v>33</v>
      </c>
      <c r="O31" s="47" t="s">
        <v>33</v>
      </c>
      <c r="P31" s="47" t="s">
        <v>33</v>
      </c>
      <c r="Q31" s="47" t="s">
        <v>33</v>
      </c>
      <c r="R31" s="47" t="s">
        <v>33</v>
      </c>
      <c r="S31" s="47" t="s">
        <v>33</v>
      </c>
      <c r="T31" s="47" t="s">
        <v>33</v>
      </c>
      <c r="U31" s="47" t="s">
        <v>33</v>
      </c>
      <c r="V31" s="47" t="s">
        <v>33</v>
      </c>
      <c r="W31" s="47" t="s">
        <v>33</v>
      </c>
      <c r="X31" s="47" t="s">
        <v>33</v>
      </c>
      <c r="Y31" s="47" t="s">
        <v>33</v>
      </c>
      <c r="Z31" s="47" t="s">
        <v>33</v>
      </c>
    </row>
    <row r="32" spans="1:26">
      <c r="A32" s="47" t="s">
        <v>33</v>
      </c>
      <c r="B32" s="46" t="s">
        <v>33</v>
      </c>
      <c r="C32" s="46" t="s">
        <v>33</v>
      </c>
      <c r="D32" s="47" t="s">
        <v>33</v>
      </c>
      <c r="E32" s="51" t="s">
        <v>33</v>
      </c>
      <c r="F32" s="52" t="s">
        <v>33</v>
      </c>
      <c r="G32" s="53" t="s">
        <v>33</v>
      </c>
      <c r="H32" s="53" t="s">
        <v>33</v>
      </c>
      <c r="I32" s="47" t="s">
        <v>33</v>
      </c>
      <c r="J32" s="47" t="s">
        <v>33</v>
      </c>
      <c r="K32" s="47" t="s">
        <v>33</v>
      </c>
      <c r="L32" s="47" t="s">
        <v>33</v>
      </c>
      <c r="M32" s="47" t="s">
        <v>33</v>
      </c>
      <c r="N32" s="47" t="s">
        <v>33</v>
      </c>
      <c r="O32" s="47" t="s">
        <v>33</v>
      </c>
      <c r="P32" s="47" t="s">
        <v>33</v>
      </c>
      <c r="Q32" s="47" t="s">
        <v>33</v>
      </c>
      <c r="R32" s="47" t="s">
        <v>33</v>
      </c>
      <c r="S32" s="47" t="s">
        <v>33</v>
      </c>
      <c r="T32" s="47" t="s">
        <v>33</v>
      </c>
      <c r="U32" s="47" t="s">
        <v>33</v>
      </c>
      <c r="V32" s="47" t="s">
        <v>33</v>
      </c>
      <c r="W32" s="47" t="s">
        <v>33</v>
      </c>
      <c r="X32" s="47" t="s">
        <v>33</v>
      </c>
      <c r="Y32" s="47" t="s">
        <v>33</v>
      </c>
      <c r="Z32" s="47" t="s">
        <v>33</v>
      </c>
    </row>
    <row r="33" spans="1:26">
      <c r="A33" s="47" t="s">
        <v>33</v>
      </c>
      <c r="B33" s="46" t="s">
        <v>33</v>
      </c>
      <c r="C33" s="46" t="s">
        <v>33</v>
      </c>
      <c r="D33" s="47" t="s">
        <v>33</v>
      </c>
      <c r="E33" s="51" t="s">
        <v>33</v>
      </c>
      <c r="F33" s="52" t="s">
        <v>33</v>
      </c>
      <c r="G33" s="53" t="s">
        <v>33</v>
      </c>
      <c r="H33" s="53" t="s">
        <v>33</v>
      </c>
      <c r="I33" s="47" t="s">
        <v>33</v>
      </c>
      <c r="J33" s="47" t="s">
        <v>33</v>
      </c>
      <c r="K33" s="47" t="s">
        <v>33</v>
      </c>
      <c r="L33" s="47" t="s">
        <v>33</v>
      </c>
      <c r="M33" s="47" t="s">
        <v>33</v>
      </c>
      <c r="N33" s="47" t="s">
        <v>33</v>
      </c>
      <c r="O33" s="47" t="s">
        <v>33</v>
      </c>
      <c r="P33" s="47" t="s">
        <v>33</v>
      </c>
      <c r="Q33" s="47" t="s">
        <v>33</v>
      </c>
      <c r="R33" s="47" t="s">
        <v>33</v>
      </c>
      <c r="S33" s="47" t="s">
        <v>33</v>
      </c>
      <c r="T33" s="47" t="s">
        <v>33</v>
      </c>
      <c r="U33" s="47" t="s">
        <v>33</v>
      </c>
      <c r="V33" s="47" t="s">
        <v>33</v>
      </c>
      <c r="W33" s="47" t="s">
        <v>33</v>
      </c>
      <c r="X33" s="47" t="s">
        <v>33</v>
      </c>
      <c r="Y33" s="47" t="s">
        <v>33</v>
      </c>
      <c r="Z33" s="47" t="s">
        <v>33</v>
      </c>
    </row>
    <row r="34" spans="1:26">
      <c r="A34" s="47" t="s">
        <v>33</v>
      </c>
      <c r="B34" s="46" t="s">
        <v>33</v>
      </c>
      <c r="C34" s="46" t="s">
        <v>33</v>
      </c>
      <c r="D34" s="47" t="s">
        <v>33</v>
      </c>
      <c r="E34" s="51" t="s">
        <v>33</v>
      </c>
      <c r="F34" s="52" t="s">
        <v>33</v>
      </c>
      <c r="G34" s="53" t="s">
        <v>33</v>
      </c>
      <c r="H34" s="53" t="s">
        <v>33</v>
      </c>
      <c r="I34" s="47" t="s">
        <v>33</v>
      </c>
      <c r="J34" s="47" t="s">
        <v>33</v>
      </c>
      <c r="K34" s="47" t="s">
        <v>33</v>
      </c>
      <c r="L34" s="47" t="s">
        <v>33</v>
      </c>
      <c r="M34" s="47" t="s">
        <v>33</v>
      </c>
      <c r="N34" s="47" t="s">
        <v>33</v>
      </c>
      <c r="O34" s="47" t="s">
        <v>33</v>
      </c>
      <c r="P34" s="47" t="s">
        <v>33</v>
      </c>
      <c r="Q34" s="47" t="s">
        <v>33</v>
      </c>
      <c r="R34" s="47" t="s">
        <v>33</v>
      </c>
      <c r="S34" s="47" t="s">
        <v>33</v>
      </c>
      <c r="T34" s="47" t="s">
        <v>33</v>
      </c>
      <c r="U34" s="47" t="s">
        <v>33</v>
      </c>
      <c r="V34" s="47" t="s">
        <v>33</v>
      </c>
      <c r="W34" s="47" t="s">
        <v>33</v>
      </c>
      <c r="X34" s="47" t="s">
        <v>33</v>
      </c>
      <c r="Y34" s="47" t="s">
        <v>33</v>
      </c>
      <c r="Z34" s="47" t="s">
        <v>33</v>
      </c>
    </row>
    <row r="35" spans="1:26">
      <c r="A35" s="47" t="s">
        <v>33</v>
      </c>
      <c r="B35" s="46" t="s">
        <v>33</v>
      </c>
      <c r="C35" s="46" t="s">
        <v>33</v>
      </c>
      <c r="D35" s="47" t="s">
        <v>33</v>
      </c>
      <c r="E35" s="51" t="s">
        <v>33</v>
      </c>
      <c r="F35" s="52" t="s">
        <v>33</v>
      </c>
      <c r="G35" s="53" t="s">
        <v>33</v>
      </c>
      <c r="H35" s="53" t="s">
        <v>33</v>
      </c>
      <c r="I35" s="47" t="s">
        <v>33</v>
      </c>
      <c r="J35" s="47" t="s">
        <v>33</v>
      </c>
      <c r="K35" s="47" t="s">
        <v>33</v>
      </c>
      <c r="L35" s="47" t="s">
        <v>33</v>
      </c>
      <c r="M35" s="47" t="s">
        <v>33</v>
      </c>
      <c r="N35" s="47" t="s">
        <v>33</v>
      </c>
      <c r="O35" s="47" t="s">
        <v>33</v>
      </c>
      <c r="P35" s="47" t="s">
        <v>33</v>
      </c>
      <c r="Q35" s="47" t="s">
        <v>33</v>
      </c>
      <c r="R35" s="47" t="s">
        <v>33</v>
      </c>
      <c r="S35" s="47" t="s">
        <v>33</v>
      </c>
      <c r="T35" s="47" t="s">
        <v>33</v>
      </c>
      <c r="U35" s="47" t="s">
        <v>33</v>
      </c>
      <c r="V35" s="47" t="s">
        <v>33</v>
      </c>
      <c r="W35" s="47" t="s">
        <v>33</v>
      </c>
      <c r="X35" s="47" t="s">
        <v>33</v>
      </c>
      <c r="Y35" s="47" t="s">
        <v>33</v>
      </c>
      <c r="Z35" s="47" t="s">
        <v>33</v>
      </c>
    </row>
    <row r="36" spans="1:26">
      <c r="A36" s="47" t="s">
        <v>33</v>
      </c>
      <c r="B36" s="46" t="s">
        <v>33</v>
      </c>
      <c r="C36" s="46" t="s">
        <v>33</v>
      </c>
      <c r="D36" s="47" t="s">
        <v>33</v>
      </c>
      <c r="E36" s="51" t="s">
        <v>33</v>
      </c>
      <c r="F36" s="52" t="s">
        <v>33</v>
      </c>
      <c r="G36" s="53" t="s">
        <v>33</v>
      </c>
      <c r="H36" s="53" t="s">
        <v>33</v>
      </c>
      <c r="I36" s="47" t="s">
        <v>33</v>
      </c>
      <c r="J36" s="47" t="s">
        <v>33</v>
      </c>
      <c r="K36" s="47" t="s">
        <v>33</v>
      </c>
      <c r="L36" s="47" t="s">
        <v>33</v>
      </c>
      <c r="M36" s="47" t="s">
        <v>33</v>
      </c>
      <c r="N36" s="47" t="s">
        <v>33</v>
      </c>
      <c r="O36" s="47" t="s">
        <v>33</v>
      </c>
      <c r="P36" s="47" t="s">
        <v>33</v>
      </c>
      <c r="Q36" s="47" t="s">
        <v>33</v>
      </c>
      <c r="R36" s="47" t="s">
        <v>33</v>
      </c>
      <c r="S36" s="47" t="s">
        <v>33</v>
      </c>
      <c r="T36" s="47" t="s">
        <v>33</v>
      </c>
      <c r="U36" s="47" t="s">
        <v>33</v>
      </c>
      <c r="V36" s="47" t="s">
        <v>33</v>
      </c>
      <c r="W36" s="47" t="s">
        <v>33</v>
      </c>
      <c r="X36" s="47" t="s">
        <v>33</v>
      </c>
      <c r="Y36" s="47" t="s">
        <v>33</v>
      </c>
      <c r="Z36" s="47" t="s">
        <v>33</v>
      </c>
    </row>
    <row r="37" spans="1:26">
      <c r="A37" s="47" t="s">
        <v>33</v>
      </c>
      <c r="B37" s="46" t="s">
        <v>33</v>
      </c>
      <c r="C37" s="46" t="s">
        <v>33</v>
      </c>
      <c r="D37" s="47" t="s">
        <v>33</v>
      </c>
      <c r="E37" s="51" t="s">
        <v>33</v>
      </c>
      <c r="F37" s="52" t="s">
        <v>33</v>
      </c>
      <c r="G37" s="53" t="s">
        <v>33</v>
      </c>
      <c r="H37" s="53" t="s">
        <v>33</v>
      </c>
      <c r="I37" s="47" t="s">
        <v>33</v>
      </c>
      <c r="J37" s="47" t="s">
        <v>33</v>
      </c>
      <c r="K37" s="47" t="s">
        <v>33</v>
      </c>
      <c r="L37" s="47" t="s">
        <v>33</v>
      </c>
      <c r="M37" s="47" t="s">
        <v>33</v>
      </c>
      <c r="N37" s="47" t="s">
        <v>33</v>
      </c>
      <c r="O37" s="47" t="s">
        <v>33</v>
      </c>
      <c r="P37" s="47" t="s">
        <v>33</v>
      </c>
      <c r="Q37" s="47" t="s">
        <v>33</v>
      </c>
      <c r="R37" s="47" t="s">
        <v>33</v>
      </c>
      <c r="S37" s="47" t="s">
        <v>33</v>
      </c>
      <c r="T37" s="47" t="s">
        <v>33</v>
      </c>
      <c r="U37" s="47" t="s">
        <v>33</v>
      </c>
      <c r="V37" s="47" t="s">
        <v>33</v>
      </c>
      <c r="W37" s="47" t="s">
        <v>33</v>
      </c>
      <c r="X37" s="47" t="s">
        <v>33</v>
      </c>
      <c r="Y37" s="47" t="s">
        <v>33</v>
      </c>
      <c r="Z37" s="47" t="s">
        <v>33</v>
      </c>
    </row>
    <row r="38" spans="1:26">
      <c r="A38" s="47" t="s">
        <v>33</v>
      </c>
      <c r="B38" s="46" t="s">
        <v>33</v>
      </c>
      <c r="C38" s="46" t="s">
        <v>33</v>
      </c>
      <c r="D38" s="47" t="s">
        <v>33</v>
      </c>
      <c r="E38" s="51" t="s">
        <v>33</v>
      </c>
      <c r="F38" s="52" t="s">
        <v>33</v>
      </c>
      <c r="G38" s="53" t="s">
        <v>33</v>
      </c>
      <c r="H38" s="53" t="s">
        <v>33</v>
      </c>
      <c r="I38" s="47" t="s">
        <v>33</v>
      </c>
      <c r="J38" s="47" t="s">
        <v>33</v>
      </c>
      <c r="K38" s="47" t="s">
        <v>33</v>
      </c>
      <c r="L38" s="47" t="s">
        <v>33</v>
      </c>
      <c r="M38" s="47" t="s">
        <v>33</v>
      </c>
      <c r="N38" s="47" t="s">
        <v>33</v>
      </c>
      <c r="O38" s="47" t="s">
        <v>33</v>
      </c>
      <c r="P38" s="47" t="s">
        <v>33</v>
      </c>
      <c r="Q38" s="47" t="s">
        <v>33</v>
      </c>
      <c r="R38" s="47" t="s">
        <v>33</v>
      </c>
      <c r="S38" s="47" t="s">
        <v>33</v>
      </c>
      <c r="T38" s="47" t="s">
        <v>33</v>
      </c>
      <c r="U38" s="47" t="s">
        <v>33</v>
      </c>
      <c r="V38" s="47" t="s">
        <v>33</v>
      </c>
      <c r="W38" s="47" t="s">
        <v>33</v>
      </c>
      <c r="X38" s="47" t="s">
        <v>33</v>
      </c>
      <c r="Y38" s="47" t="s">
        <v>33</v>
      </c>
      <c r="Z38" s="47" t="s">
        <v>33</v>
      </c>
    </row>
    <row r="39" spans="1:26">
      <c r="A39" s="47" t="s">
        <v>33</v>
      </c>
      <c r="B39" s="46" t="s">
        <v>33</v>
      </c>
      <c r="C39" s="46" t="s">
        <v>33</v>
      </c>
      <c r="D39" s="47" t="s">
        <v>33</v>
      </c>
      <c r="E39" s="51" t="s">
        <v>33</v>
      </c>
      <c r="F39" s="52" t="s">
        <v>33</v>
      </c>
      <c r="G39" s="53" t="s">
        <v>33</v>
      </c>
      <c r="H39" s="53" t="s">
        <v>33</v>
      </c>
      <c r="I39" s="47" t="s">
        <v>33</v>
      </c>
      <c r="J39" s="47" t="s">
        <v>33</v>
      </c>
      <c r="K39" s="47" t="s">
        <v>33</v>
      </c>
      <c r="L39" s="47" t="s">
        <v>33</v>
      </c>
      <c r="M39" s="47" t="s">
        <v>33</v>
      </c>
      <c r="N39" s="47" t="s">
        <v>33</v>
      </c>
      <c r="O39" s="47" t="s">
        <v>33</v>
      </c>
      <c r="P39" s="47" t="s">
        <v>33</v>
      </c>
      <c r="Q39" s="47" t="s">
        <v>33</v>
      </c>
      <c r="R39" s="47" t="s">
        <v>33</v>
      </c>
      <c r="S39" s="47" t="s">
        <v>33</v>
      </c>
      <c r="T39" s="47" t="s">
        <v>33</v>
      </c>
      <c r="U39" s="47" t="s">
        <v>33</v>
      </c>
      <c r="V39" s="47" t="s">
        <v>33</v>
      </c>
      <c r="W39" s="47" t="s">
        <v>33</v>
      </c>
      <c r="X39" s="47" t="s">
        <v>33</v>
      </c>
      <c r="Y39" s="47" t="s">
        <v>33</v>
      </c>
      <c r="Z39" s="47" t="s">
        <v>33</v>
      </c>
    </row>
    <row r="40" spans="1:26">
      <c r="A40" s="47" t="s">
        <v>33</v>
      </c>
      <c r="B40" s="46" t="s">
        <v>33</v>
      </c>
      <c r="C40" s="46" t="s">
        <v>33</v>
      </c>
      <c r="D40" s="47" t="s">
        <v>33</v>
      </c>
      <c r="E40" s="51" t="s">
        <v>33</v>
      </c>
      <c r="F40" s="52" t="s">
        <v>33</v>
      </c>
      <c r="G40" s="53" t="s">
        <v>33</v>
      </c>
      <c r="H40" s="53" t="s">
        <v>33</v>
      </c>
      <c r="I40" s="47" t="s">
        <v>33</v>
      </c>
      <c r="J40" s="47" t="s">
        <v>33</v>
      </c>
      <c r="K40" s="47" t="s">
        <v>33</v>
      </c>
      <c r="L40" s="47" t="s">
        <v>33</v>
      </c>
      <c r="M40" s="47" t="s">
        <v>33</v>
      </c>
      <c r="N40" s="47" t="s">
        <v>33</v>
      </c>
      <c r="O40" s="47" t="s">
        <v>33</v>
      </c>
      <c r="P40" s="47" t="s">
        <v>33</v>
      </c>
      <c r="Q40" s="47" t="s">
        <v>33</v>
      </c>
      <c r="R40" s="47" t="s">
        <v>33</v>
      </c>
      <c r="S40" s="47" t="s">
        <v>33</v>
      </c>
      <c r="T40" s="47" t="s">
        <v>33</v>
      </c>
      <c r="U40" s="47" t="s">
        <v>33</v>
      </c>
      <c r="V40" s="47" t="s">
        <v>33</v>
      </c>
      <c r="W40" s="47" t="s">
        <v>33</v>
      </c>
      <c r="X40" s="47" t="s">
        <v>33</v>
      </c>
      <c r="Y40" s="47" t="s">
        <v>33</v>
      </c>
      <c r="Z40" s="47" t="s">
        <v>33</v>
      </c>
    </row>
    <row r="41" spans="1:26">
      <c r="A41" s="47" t="s">
        <v>33</v>
      </c>
      <c r="B41" s="47" t="s">
        <v>33</v>
      </c>
      <c r="C41" s="47" t="s">
        <v>33</v>
      </c>
      <c r="D41" s="47" t="s">
        <v>33</v>
      </c>
      <c r="E41" s="53" t="s">
        <v>33</v>
      </c>
      <c r="F41" s="53" t="s">
        <v>33</v>
      </c>
      <c r="G41" s="53" t="s">
        <v>33</v>
      </c>
      <c r="H41" s="53" t="s">
        <v>33</v>
      </c>
      <c r="I41" s="47" t="s">
        <v>33</v>
      </c>
      <c r="J41" s="47" t="s">
        <v>33</v>
      </c>
      <c r="K41" s="47" t="s">
        <v>33</v>
      </c>
      <c r="L41" s="47" t="s">
        <v>33</v>
      </c>
      <c r="M41" s="47" t="s">
        <v>33</v>
      </c>
      <c r="N41" s="47" t="s">
        <v>33</v>
      </c>
      <c r="O41" s="47" t="s">
        <v>33</v>
      </c>
      <c r="P41" s="47" t="s">
        <v>33</v>
      </c>
      <c r="Q41" s="47" t="s">
        <v>33</v>
      </c>
      <c r="R41" s="47" t="s">
        <v>33</v>
      </c>
      <c r="S41" s="47" t="s">
        <v>33</v>
      </c>
      <c r="T41" s="47" t="s">
        <v>33</v>
      </c>
      <c r="U41" s="47" t="s">
        <v>33</v>
      </c>
      <c r="V41" s="47" t="s">
        <v>33</v>
      </c>
      <c r="W41" s="47" t="s">
        <v>33</v>
      </c>
      <c r="X41" s="47" t="s">
        <v>33</v>
      </c>
      <c r="Y41" s="47" t="s">
        <v>33</v>
      </c>
      <c r="Z41" s="47" t="s">
        <v>33</v>
      </c>
    </row>
    <row r="42" spans="1:26">
      <c r="A42" s="47" t="s">
        <v>33</v>
      </c>
      <c r="B42" s="47" t="s">
        <v>33</v>
      </c>
      <c r="C42" s="47" t="s">
        <v>33</v>
      </c>
      <c r="D42" s="47" t="s">
        <v>33</v>
      </c>
      <c r="E42" s="53" t="s">
        <v>33</v>
      </c>
      <c r="F42" s="53" t="s">
        <v>33</v>
      </c>
      <c r="G42" s="53" t="s">
        <v>33</v>
      </c>
      <c r="H42" s="53" t="s">
        <v>33</v>
      </c>
      <c r="I42" s="47" t="s">
        <v>33</v>
      </c>
      <c r="J42" s="47" t="s">
        <v>33</v>
      </c>
      <c r="K42" s="47" t="s">
        <v>33</v>
      </c>
      <c r="L42" s="47" t="s">
        <v>33</v>
      </c>
      <c r="M42" s="47" t="s">
        <v>33</v>
      </c>
      <c r="N42" s="47" t="s">
        <v>33</v>
      </c>
      <c r="O42" s="47" t="s">
        <v>33</v>
      </c>
      <c r="P42" s="47" t="s">
        <v>33</v>
      </c>
      <c r="Q42" s="47" t="s">
        <v>33</v>
      </c>
      <c r="R42" s="47" t="s">
        <v>33</v>
      </c>
      <c r="S42" s="47" t="s">
        <v>33</v>
      </c>
      <c r="T42" s="47" t="s">
        <v>33</v>
      </c>
      <c r="U42" s="47" t="s">
        <v>33</v>
      </c>
      <c r="V42" s="47" t="s">
        <v>33</v>
      </c>
      <c r="W42" s="47" t="s">
        <v>33</v>
      </c>
      <c r="X42" s="47" t="s">
        <v>33</v>
      </c>
      <c r="Y42" s="47" t="s">
        <v>33</v>
      </c>
      <c r="Z42" s="47" t="s">
        <v>33</v>
      </c>
    </row>
    <row r="43" spans="1:26">
      <c r="A43" s="47" t="s">
        <v>33</v>
      </c>
      <c r="B43" s="47" t="s">
        <v>33</v>
      </c>
      <c r="C43" s="47" t="s">
        <v>33</v>
      </c>
      <c r="D43" s="47" t="s">
        <v>33</v>
      </c>
      <c r="E43" s="53" t="s">
        <v>33</v>
      </c>
      <c r="F43" s="53" t="s">
        <v>33</v>
      </c>
      <c r="G43" s="53" t="s">
        <v>33</v>
      </c>
      <c r="H43" s="53" t="s">
        <v>33</v>
      </c>
      <c r="I43" s="47" t="s">
        <v>33</v>
      </c>
      <c r="J43" s="47" t="s">
        <v>33</v>
      </c>
      <c r="K43" s="47" t="s">
        <v>33</v>
      </c>
      <c r="L43" s="47" t="s">
        <v>33</v>
      </c>
      <c r="M43" s="47" t="s">
        <v>33</v>
      </c>
      <c r="N43" s="47" t="s">
        <v>33</v>
      </c>
      <c r="O43" s="47" t="s">
        <v>33</v>
      </c>
      <c r="P43" s="47" t="s">
        <v>33</v>
      </c>
      <c r="Q43" s="47" t="s">
        <v>33</v>
      </c>
      <c r="R43" s="47" t="s">
        <v>33</v>
      </c>
      <c r="S43" s="47" t="s">
        <v>33</v>
      </c>
      <c r="T43" s="47" t="s">
        <v>33</v>
      </c>
      <c r="U43" s="47" t="s">
        <v>33</v>
      </c>
      <c r="V43" s="47" t="s">
        <v>33</v>
      </c>
      <c r="W43" s="47" t="s">
        <v>33</v>
      </c>
      <c r="X43" s="47" t="s">
        <v>33</v>
      </c>
      <c r="Y43" s="47" t="s">
        <v>33</v>
      </c>
      <c r="Z43" s="47" t="s">
        <v>33</v>
      </c>
    </row>
    <row r="44" spans="1:26">
      <c r="A44" s="47" t="s">
        <v>33</v>
      </c>
      <c r="B44" s="47" t="s">
        <v>33</v>
      </c>
      <c r="C44" s="47" t="s">
        <v>33</v>
      </c>
      <c r="D44" s="47" t="s">
        <v>33</v>
      </c>
      <c r="E44" s="53" t="s">
        <v>33</v>
      </c>
      <c r="F44" s="53" t="s">
        <v>33</v>
      </c>
      <c r="G44" s="53" t="s">
        <v>33</v>
      </c>
      <c r="H44" s="53" t="s">
        <v>33</v>
      </c>
      <c r="I44" s="47" t="s">
        <v>33</v>
      </c>
      <c r="J44" s="47" t="s">
        <v>33</v>
      </c>
      <c r="K44" s="47" t="s">
        <v>33</v>
      </c>
      <c r="L44" s="47" t="s">
        <v>33</v>
      </c>
      <c r="M44" s="47" t="s">
        <v>33</v>
      </c>
      <c r="N44" s="47" t="s">
        <v>33</v>
      </c>
      <c r="O44" s="47" t="s">
        <v>33</v>
      </c>
      <c r="P44" s="47" t="s">
        <v>33</v>
      </c>
      <c r="Q44" s="47" t="s">
        <v>33</v>
      </c>
      <c r="R44" s="47" t="s">
        <v>33</v>
      </c>
      <c r="S44" s="47" t="s">
        <v>33</v>
      </c>
      <c r="T44" s="47" t="s">
        <v>33</v>
      </c>
      <c r="U44" s="47" t="s">
        <v>33</v>
      </c>
      <c r="V44" s="47" t="s">
        <v>33</v>
      </c>
      <c r="W44" s="47" t="s">
        <v>33</v>
      </c>
      <c r="X44" s="47" t="s">
        <v>33</v>
      </c>
      <c r="Y44" s="47" t="s">
        <v>33</v>
      </c>
      <c r="Z44" s="47" t="s">
        <v>33</v>
      </c>
    </row>
    <row r="45" spans="1:26">
      <c r="A45" s="47" t="s">
        <v>33</v>
      </c>
      <c r="B45" s="47" t="s">
        <v>33</v>
      </c>
      <c r="C45" s="47" t="s">
        <v>33</v>
      </c>
      <c r="D45" s="47" t="s">
        <v>33</v>
      </c>
      <c r="E45" s="53" t="s">
        <v>33</v>
      </c>
      <c r="F45" s="53" t="s">
        <v>33</v>
      </c>
      <c r="G45" s="53" t="s">
        <v>33</v>
      </c>
      <c r="H45" s="53" t="s">
        <v>33</v>
      </c>
      <c r="I45" s="47" t="s">
        <v>33</v>
      </c>
      <c r="J45" s="47" t="s">
        <v>33</v>
      </c>
      <c r="K45" s="47" t="s">
        <v>33</v>
      </c>
      <c r="L45" s="47" t="s">
        <v>33</v>
      </c>
      <c r="M45" s="47" t="s">
        <v>33</v>
      </c>
      <c r="N45" s="47" t="s">
        <v>33</v>
      </c>
      <c r="O45" s="47" t="s">
        <v>33</v>
      </c>
      <c r="P45" s="47" t="s">
        <v>33</v>
      </c>
      <c r="Q45" s="47" t="s">
        <v>33</v>
      </c>
      <c r="R45" s="47" t="s">
        <v>33</v>
      </c>
      <c r="S45" s="47" t="s">
        <v>33</v>
      </c>
      <c r="T45" s="47" t="s">
        <v>33</v>
      </c>
      <c r="U45" s="47" t="s">
        <v>33</v>
      </c>
      <c r="V45" s="47" t="s">
        <v>33</v>
      </c>
      <c r="W45" s="47" t="s">
        <v>33</v>
      </c>
      <c r="X45" s="47" t="s">
        <v>33</v>
      </c>
      <c r="Y45" s="47" t="s">
        <v>33</v>
      </c>
      <c r="Z45" s="47" t="s">
        <v>33</v>
      </c>
    </row>
    <row r="46" spans="1:26">
      <c r="A46" s="47" t="s">
        <v>33</v>
      </c>
      <c r="B46" s="47" t="s">
        <v>33</v>
      </c>
      <c r="C46" s="47" t="s">
        <v>33</v>
      </c>
      <c r="D46" s="47" t="s">
        <v>33</v>
      </c>
      <c r="E46" s="53" t="s">
        <v>33</v>
      </c>
      <c r="F46" s="53" t="s">
        <v>33</v>
      </c>
      <c r="G46" s="53" t="s">
        <v>33</v>
      </c>
      <c r="H46" s="53" t="s">
        <v>33</v>
      </c>
      <c r="I46" s="47" t="s">
        <v>33</v>
      </c>
      <c r="J46" s="47" t="s">
        <v>33</v>
      </c>
      <c r="K46" s="47" t="s">
        <v>33</v>
      </c>
      <c r="L46" s="47" t="s">
        <v>33</v>
      </c>
      <c r="M46" s="47" t="s">
        <v>33</v>
      </c>
      <c r="N46" s="47" t="s">
        <v>33</v>
      </c>
      <c r="O46" s="47" t="s">
        <v>33</v>
      </c>
      <c r="P46" s="47" t="s">
        <v>33</v>
      </c>
      <c r="Q46" s="47" t="s">
        <v>33</v>
      </c>
      <c r="R46" s="47" t="s">
        <v>33</v>
      </c>
      <c r="S46" s="47" t="s">
        <v>33</v>
      </c>
      <c r="T46" s="47" t="s">
        <v>33</v>
      </c>
      <c r="U46" s="47" t="s">
        <v>33</v>
      </c>
      <c r="V46" s="47" t="s">
        <v>33</v>
      </c>
      <c r="W46" s="47" t="s">
        <v>33</v>
      </c>
      <c r="X46" s="47" t="s">
        <v>33</v>
      </c>
      <c r="Y46" s="47" t="s">
        <v>33</v>
      </c>
      <c r="Z46" s="47" t="s">
        <v>33</v>
      </c>
    </row>
    <row r="47" spans="1:26">
      <c r="A47" s="47" t="s">
        <v>33</v>
      </c>
      <c r="B47" s="47" t="s">
        <v>33</v>
      </c>
      <c r="C47" s="47" t="s">
        <v>33</v>
      </c>
      <c r="D47" s="47" t="s">
        <v>33</v>
      </c>
      <c r="E47" s="53" t="s">
        <v>33</v>
      </c>
      <c r="F47" s="53" t="s">
        <v>33</v>
      </c>
      <c r="G47" s="53" t="s">
        <v>33</v>
      </c>
      <c r="H47" s="53" t="s">
        <v>33</v>
      </c>
      <c r="I47" s="47" t="s">
        <v>33</v>
      </c>
      <c r="J47" s="47" t="s">
        <v>33</v>
      </c>
      <c r="K47" s="47" t="s">
        <v>33</v>
      </c>
      <c r="L47" s="47" t="s">
        <v>33</v>
      </c>
      <c r="M47" s="47" t="s">
        <v>33</v>
      </c>
      <c r="N47" s="47" t="s">
        <v>33</v>
      </c>
      <c r="O47" s="47" t="s">
        <v>33</v>
      </c>
      <c r="P47" s="47" t="s">
        <v>33</v>
      </c>
      <c r="Q47" s="47" t="s">
        <v>33</v>
      </c>
      <c r="R47" s="47" t="s">
        <v>33</v>
      </c>
      <c r="S47" s="47" t="s">
        <v>33</v>
      </c>
      <c r="T47" s="47" t="s">
        <v>33</v>
      </c>
      <c r="U47" s="47" t="s">
        <v>33</v>
      </c>
      <c r="V47" s="47" t="s">
        <v>33</v>
      </c>
      <c r="W47" s="47" t="s">
        <v>33</v>
      </c>
      <c r="X47" s="47" t="s">
        <v>33</v>
      </c>
      <c r="Y47" s="47" t="s">
        <v>33</v>
      </c>
      <c r="Z47" s="47" t="s">
        <v>33</v>
      </c>
    </row>
    <row r="48" spans="1:26">
      <c r="A48" s="47" t="s">
        <v>33</v>
      </c>
      <c r="B48" s="47" t="s">
        <v>33</v>
      </c>
      <c r="C48" s="47" t="s">
        <v>33</v>
      </c>
      <c r="D48" s="47" t="s">
        <v>33</v>
      </c>
      <c r="E48" s="53" t="s">
        <v>33</v>
      </c>
      <c r="F48" s="53" t="s">
        <v>33</v>
      </c>
      <c r="G48" s="53" t="s">
        <v>33</v>
      </c>
      <c r="H48" s="53" t="s">
        <v>33</v>
      </c>
      <c r="I48" s="47" t="s">
        <v>33</v>
      </c>
      <c r="J48" s="47" t="s">
        <v>33</v>
      </c>
      <c r="K48" s="47" t="s">
        <v>33</v>
      </c>
      <c r="L48" s="47" t="s">
        <v>33</v>
      </c>
      <c r="M48" s="47" t="s">
        <v>33</v>
      </c>
      <c r="N48" s="47" t="s">
        <v>33</v>
      </c>
      <c r="O48" s="47" t="s">
        <v>33</v>
      </c>
      <c r="P48" s="47" t="s">
        <v>33</v>
      </c>
      <c r="Q48" s="47" t="s">
        <v>33</v>
      </c>
      <c r="R48" s="47" t="s">
        <v>33</v>
      </c>
      <c r="S48" s="47" t="s">
        <v>33</v>
      </c>
      <c r="T48" s="47" t="s">
        <v>33</v>
      </c>
      <c r="U48" s="47" t="s">
        <v>33</v>
      </c>
      <c r="V48" s="47" t="s">
        <v>33</v>
      </c>
      <c r="W48" s="47" t="s">
        <v>33</v>
      </c>
      <c r="X48" s="47" t="s">
        <v>33</v>
      </c>
      <c r="Y48" s="47" t="s">
        <v>33</v>
      </c>
      <c r="Z48" s="47" t="s">
        <v>33</v>
      </c>
    </row>
    <row r="49" spans="1:26">
      <c r="A49" s="47" t="s">
        <v>33</v>
      </c>
      <c r="B49" s="47" t="s">
        <v>33</v>
      </c>
      <c r="C49" s="47" t="s">
        <v>33</v>
      </c>
      <c r="D49" s="47" t="s">
        <v>33</v>
      </c>
      <c r="E49" s="53" t="s">
        <v>33</v>
      </c>
      <c r="F49" s="53" t="s">
        <v>33</v>
      </c>
      <c r="G49" s="53" t="s">
        <v>33</v>
      </c>
      <c r="H49" s="53" t="s">
        <v>33</v>
      </c>
      <c r="I49" s="47" t="s">
        <v>33</v>
      </c>
      <c r="J49" s="47" t="s">
        <v>33</v>
      </c>
      <c r="K49" s="47" t="s">
        <v>33</v>
      </c>
      <c r="L49" s="47" t="s">
        <v>33</v>
      </c>
      <c r="M49" s="47" t="s">
        <v>33</v>
      </c>
      <c r="N49" s="47" t="s">
        <v>33</v>
      </c>
      <c r="O49" s="47" t="s">
        <v>33</v>
      </c>
      <c r="P49" s="47" t="s">
        <v>33</v>
      </c>
      <c r="Q49" s="47" t="s">
        <v>33</v>
      </c>
      <c r="R49" s="47" t="s">
        <v>33</v>
      </c>
      <c r="S49" s="47" t="s">
        <v>33</v>
      </c>
      <c r="T49" s="47" t="s">
        <v>33</v>
      </c>
      <c r="U49" s="47" t="s">
        <v>33</v>
      </c>
      <c r="V49" s="47" t="s">
        <v>33</v>
      </c>
      <c r="W49" s="47" t="s">
        <v>33</v>
      </c>
      <c r="X49" s="47" t="s">
        <v>33</v>
      </c>
      <c r="Y49" s="47" t="s">
        <v>33</v>
      </c>
      <c r="Z49" s="47" t="s">
        <v>33</v>
      </c>
    </row>
    <row r="50" spans="1:26">
      <c r="A50" s="47" t="s">
        <v>33</v>
      </c>
      <c r="B50" s="47" t="s">
        <v>33</v>
      </c>
      <c r="C50" s="47" t="s">
        <v>33</v>
      </c>
      <c r="D50" s="47" t="s">
        <v>33</v>
      </c>
      <c r="E50" s="53" t="s">
        <v>33</v>
      </c>
      <c r="F50" s="53" t="s">
        <v>33</v>
      </c>
      <c r="G50" s="53" t="s">
        <v>33</v>
      </c>
      <c r="H50" s="53" t="s">
        <v>33</v>
      </c>
      <c r="I50" s="47" t="s">
        <v>33</v>
      </c>
      <c r="J50" s="47" t="s">
        <v>33</v>
      </c>
      <c r="K50" s="47" t="s">
        <v>33</v>
      </c>
      <c r="L50" s="47" t="s">
        <v>33</v>
      </c>
      <c r="M50" s="47" t="s">
        <v>33</v>
      </c>
      <c r="N50" s="47" t="s">
        <v>33</v>
      </c>
      <c r="O50" s="47" t="s">
        <v>33</v>
      </c>
      <c r="P50" s="47" t="s">
        <v>33</v>
      </c>
      <c r="Q50" s="47" t="s">
        <v>33</v>
      </c>
      <c r="R50" s="47" t="s">
        <v>33</v>
      </c>
      <c r="S50" s="47" t="s">
        <v>33</v>
      </c>
      <c r="T50" s="47" t="s">
        <v>33</v>
      </c>
      <c r="U50" s="47" t="s">
        <v>33</v>
      </c>
      <c r="V50" s="47" t="s">
        <v>33</v>
      </c>
      <c r="W50" s="47" t="s">
        <v>33</v>
      </c>
      <c r="X50" s="47" t="s">
        <v>33</v>
      </c>
      <c r="Y50" s="47" t="s">
        <v>33</v>
      </c>
      <c r="Z50" s="47" t="s">
        <v>33</v>
      </c>
    </row>
    <row r="51" spans="1:26">
      <c r="A51" s="13"/>
      <c r="B51" s="13"/>
      <c r="C51" s="13"/>
      <c r="D51" s="13"/>
      <c r="E51" s="54"/>
      <c r="F51" s="54"/>
      <c r="G51" s="54"/>
      <c r="H51" s="54"/>
      <c r="I51" s="13"/>
      <c r="J51" s="13"/>
      <c r="K51" s="13"/>
      <c r="L51" s="13"/>
      <c r="M51" s="13"/>
      <c r="N51" s="13"/>
      <c r="O51" s="13"/>
      <c r="P51" s="13"/>
      <c r="Q51" s="13"/>
      <c r="R51" s="13"/>
      <c r="S51" s="13"/>
      <c r="T51" s="13"/>
      <c r="U51" s="13"/>
      <c r="V51" s="13"/>
      <c r="W51" s="13"/>
      <c r="X51" s="13"/>
      <c r="Y51" s="13"/>
      <c r="Z51" s="13"/>
    </row>
    <row r="52" spans="1:26">
      <c r="A52" s="13"/>
      <c r="B52" s="13"/>
      <c r="C52" s="13"/>
      <c r="D52" s="13"/>
      <c r="E52" s="54"/>
      <c r="F52" s="54"/>
      <c r="G52" s="54"/>
      <c r="H52" s="54"/>
      <c r="I52" s="13"/>
      <c r="J52" s="13"/>
      <c r="K52" s="13"/>
      <c r="L52" s="13"/>
      <c r="M52" s="13"/>
      <c r="N52" s="13"/>
      <c r="O52" s="13"/>
      <c r="P52" s="13"/>
      <c r="Q52" s="13"/>
      <c r="R52" s="13"/>
      <c r="S52" s="13"/>
      <c r="T52" s="13"/>
      <c r="U52" s="13"/>
      <c r="V52" s="13"/>
      <c r="W52" s="13"/>
      <c r="X52" s="13"/>
      <c r="Y52" s="13"/>
      <c r="Z52" s="13"/>
    </row>
    <row r="53" spans="1:26">
      <c r="A53" s="13"/>
      <c r="B53" s="13"/>
      <c r="C53" s="13"/>
      <c r="D53" s="13"/>
      <c r="E53" s="54"/>
      <c r="F53" s="54"/>
      <c r="G53" s="54"/>
      <c r="H53" s="54"/>
      <c r="I53" s="13"/>
      <c r="J53" s="13"/>
      <c r="K53" s="13"/>
      <c r="L53" s="13"/>
      <c r="M53" s="13"/>
      <c r="N53" s="13"/>
      <c r="O53" s="13"/>
      <c r="P53" s="13"/>
      <c r="Q53" s="13"/>
      <c r="R53" s="13"/>
      <c r="S53" s="13"/>
      <c r="T53" s="13"/>
      <c r="U53" s="13"/>
      <c r="V53" s="13"/>
      <c r="W53" s="13"/>
      <c r="X53" s="13"/>
      <c r="Y53" s="13"/>
      <c r="Z53" s="13"/>
    </row>
    <row r="54" spans="1:26">
      <c r="A54" s="13"/>
      <c r="B54" s="13"/>
      <c r="C54" s="13"/>
      <c r="D54" s="13"/>
      <c r="E54" s="54"/>
      <c r="F54" s="54"/>
      <c r="G54" s="54"/>
      <c r="H54" s="54"/>
      <c r="I54" s="13"/>
      <c r="J54" s="13"/>
      <c r="K54" s="13"/>
      <c r="L54" s="13"/>
      <c r="M54" s="13"/>
      <c r="N54" s="13"/>
      <c r="O54" s="13"/>
      <c r="P54" s="13"/>
      <c r="Q54" s="13"/>
      <c r="R54" s="13"/>
      <c r="S54" s="13"/>
      <c r="T54" s="13"/>
      <c r="U54" s="13"/>
      <c r="V54" s="13"/>
      <c r="W54" s="13"/>
      <c r="X54" s="13"/>
      <c r="Y54" s="13"/>
      <c r="Z54" s="13"/>
    </row>
    <row r="55" spans="1:26">
      <c r="A55" s="13"/>
      <c r="B55" s="13"/>
      <c r="C55" s="13"/>
      <c r="D55" s="13"/>
      <c r="E55" s="54"/>
      <c r="F55" s="54"/>
      <c r="G55" s="54"/>
      <c r="H55" s="54"/>
      <c r="I55" s="13"/>
      <c r="J55" s="13"/>
      <c r="K55" s="13"/>
      <c r="L55" s="13"/>
      <c r="M55" s="13"/>
      <c r="N55" s="13"/>
      <c r="O55" s="13"/>
      <c r="P55" s="13"/>
      <c r="Q55" s="13"/>
      <c r="R55" s="13"/>
      <c r="S55" s="13"/>
      <c r="T55" s="13"/>
      <c r="U55" s="13"/>
      <c r="V55" s="13"/>
      <c r="W55" s="13"/>
      <c r="X55" s="13"/>
      <c r="Y55" s="13"/>
      <c r="Z55" s="13"/>
    </row>
    <row r="56" spans="1:26">
      <c r="A56" s="13"/>
      <c r="B56" s="13"/>
      <c r="C56" s="13"/>
      <c r="D56" s="13"/>
      <c r="E56" s="54"/>
      <c r="F56" s="54"/>
      <c r="G56" s="54"/>
      <c r="H56" s="54"/>
      <c r="I56" s="13"/>
      <c r="J56" s="13"/>
      <c r="K56" s="13"/>
      <c r="L56" s="13"/>
      <c r="M56" s="13"/>
      <c r="N56" s="13"/>
      <c r="O56" s="13"/>
      <c r="P56" s="13"/>
      <c r="Q56" s="13"/>
      <c r="R56" s="13"/>
      <c r="S56" s="13"/>
      <c r="T56" s="13"/>
      <c r="U56" s="13"/>
      <c r="V56" s="13"/>
      <c r="W56" s="13"/>
      <c r="X56" s="13"/>
      <c r="Y56" s="13"/>
      <c r="Z56" s="13"/>
    </row>
    <row r="57" spans="1:26">
      <c r="A57" s="13"/>
      <c r="B57" s="13"/>
      <c r="C57" s="13"/>
      <c r="D57" s="13"/>
      <c r="E57" s="54"/>
      <c r="F57" s="54"/>
      <c r="G57" s="54"/>
      <c r="H57" s="54"/>
      <c r="I57" s="13"/>
      <c r="J57" s="13"/>
      <c r="K57" s="13"/>
      <c r="L57" s="13"/>
      <c r="M57" s="13"/>
      <c r="N57" s="13"/>
      <c r="O57" s="13"/>
      <c r="P57" s="13"/>
      <c r="Q57" s="13"/>
      <c r="R57" s="13"/>
      <c r="S57" s="13"/>
      <c r="T57" s="13"/>
      <c r="U57" s="13"/>
      <c r="V57" s="13"/>
      <c r="W57" s="13"/>
      <c r="X57" s="13"/>
      <c r="Y57" s="13"/>
      <c r="Z57" s="13"/>
    </row>
    <row r="58" spans="1:26">
      <c r="A58" s="13"/>
      <c r="B58" s="13"/>
      <c r="C58" s="13"/>
      <c r="D58" s="13"/>
      <c r="E58" s="54"/>
      <c r="F58" s="54"/>
      <c r="G58" s="54"/>
      <c r="H58" s="54"/>
      <c r="I58" s="13"/>
      <c r="J58" s="13"/>
      <c r="K58" s="13"/>
      <c r="L58" s="13"/>
      <c r="M58" s="13"/>
      <c r="N58" s="13"/>
      <c r="O58" s="13"/>
      <c r="P58" s="13"/>
      <c r="Q58" s="13"/>
      <c r="R58" s="13"/>
      <c r="S58" s="13"/>
      <c r="T58" s="13"/>
      <c r="U58" s="13"/>
      <c r="V58" s="13"/>
      <c r="W58" s="13"/>
      <c r="X58" s="13"/>
      <c r="Y58" s="13"/>
      <c r="Z58" s="13"/>
    </row>
    <row r="59" spans="1:26">
      <c r="A59" s="13"/>
      <c r="B59" s="13"/>
      <c r="C59" s="13"/>
      <c r="D59" s="13"/>
      <c r="E59" s="54"/>
      <c r="F59" s="54"/>
      <c r="G59" s="54"/>
      <c r="H59" s="54"/>
      <c r="I59" s="13"/>
      <c r="J59" s="13"/>
      <c r="K59" s="13"/>
      <c r="L59" s="13"/>
      <c r="M59" s="13"/>
      <c r="N59" s="13"/>
      <c r="O59" s="13"/>
      <c r="P59" s="13"/>
      <c r="Q59" s="13"/>
      <c r="R59" s="13"/>
      <c r="S59" s="13"/>
      <c r="T59" s="13"/>
      <c r="U59" s="13"/>
      <c r="V59" s="13"/>
      <c r="W59" s="13"/>
      <c r="X59" s="13"/>
      <c r="Y59" s="13"/>
      <c r="Z59" s="13"/>
    </row>
    <row r="60" spans="1:26">
      <c r="A60" s="13"/>
      <c r="B60" s="13"/>
      <c r="C60" s="13"/>
      <c r="D60" s="13"/>
      <c r="E60" s="54"/>
      <c r="F60" s="54"/>
      <c r="G60" s="54"/>
      <c r="H60" s="54"/>
      <c r="I60" s="13"/>
      <c r="J60" s="13"/>
      <c r="K60" s="13"/>
      <c r="L60" s="13"/>
      <c r="M60" s="13"/>
      <c r="N60" s="13"/>
      <c r="O60" s="13"/>
      <c r="P60" s="13"/>
      <c r="Q60" s="13"/>
      <c r="R60" s="13"/>
      <c r="S60" s="13"/>
      <c r="T60" s="13"/>
      <c r="U60" s="13"/>
      <c r="V60" s="13"/>
      <c r="W60" s="13"/>
      <c r="X60" s="13"/>
      <c r="Y60" s="13"/>
      <c r="Z60" s="13"/>
    </row>
  </sheetData>
  <protectedRanges>
    <protectedRange sqref="A11:M16 M17:M18" name="Range1"/>
  </protectedRanges>
  <customSheetViews>
    <customSheetView guid="{C2AC3C7F-F934-41C3-936F-10EB263D8D57}" showGridLines="0" showRuler="0" topLeftCell="C4">
      <selection activeCell="M42" sqref="M42"/>
      <pageMargins left="0.25" right="0.25" top="0.5" bottom="0.5" header="0.5" footer="0.5"/>
      <pageSetup scale="70" orientation="landscape" horizontalDpi="200" verticalDpi="200" r:id="rId1"/>
      <headerFooter alignWithMargins="0"/>
    </customSheetView>
    <customSheetView guid="{06460761-E3C8-4947-976A-2E305ACF232B}" showGridLines="0" showRuler="0" topLeftCell="C4">
      <selection activeCell="M42" sqref="M42"/>
      <pageMargins left="0.25" right="0.25" top="0.5" bottom="0.5" header="0.5" footer="0.5"/>
      <pageSetup scale="70" orientation="landscape" horizontalDpi="200" verticalDpi="200" r:id="rId2"/>
      <headerFooter alignWithMargins="0"/>
    </customSheetView>
  </customSheetViews>
  <phoneticPr fontId="0" type="noConversion"/>
  <printOptions horizontalCentered="1"/>
  <pageMargins left="0.25" right="0.25" top="1" bottom="0.5" header="0.5" footer="0.5"/>
  <pageSetup scale="60" orientation="landscape" r:id="rId3"/>
  <headerFooter alignWithMargins="0">
    <oddHeader>&amp;R&amp;12Exhibit 2A
Page &amp;P of &amp;N</oddHeader>
    <oddFooter>&amp;L&amp;1#&amp;"Calibri"&amp;14&amp;K000000Confidential</oddFooter>
  </headerFooter>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tint="0.59999389629810485"/>
  </sheetPr>
  <dimension ref="A1:M45"/>
  <sheetViews>
    <sheetView showGridLines="0" view="pageBreakPreview" zoomScale="70" zoomScaleNormal="75" zoomScaleSheetLayoutView="70" workbookViewId="0">
      <selection activeCell="C29" sqref="C29"/>
    </sheetView>
  </sheetViews>
  <sheetFormatPr defaultColWidth="9.1796875" defaultRowHeight="12.5"/>
  <cols>
    <col min="1" max="1" width="67.453125" style="92" customWidth="1"/>
    <col min="2" max="2" width="14.54296875" style="98" bestFit="1" customWidth="1"/>
    <col min="3" max="3" width="18.453125" style="92" customWidth="1"/>
    <col min="4" max="4" width="1.1796875" style="92" customWidth="1"/>
    <col min="5" max="5" width="19.453125" style="92" customWidth="1"/>
    <col min="6" max="6" width="11.54296875" style="92" customWidth="1"/>
    <col min="7" max="7" width="44.26953125" style="92" customWidth="1"/>
    <col min="8" max="9" width="15.54296875" style="92" customWidth="1"/>
    <col min="10" max="10" width="13.453125" style="92" customWidth="1"/>
    <col min="11" max="11" width="9.1796875" style="92" customWidth="1"/>
    <col min="12" max="12" width="14.81640625" style="92" bestFit="1" customWidth="1"/>
    <col min="13" max="16384" width="9.1796875" style="92"/>
  </cols>
  <sheetData>
    <row r="1" spans="1:13" ht="27.5">
      <c r="A1" s="111" t="s">
        <v>171</v>
      </c>
      <c r="B1" s="91"/>
      <c r="E1" s="61"/>
    </row>
    <row r="2" spans="1:13" ht="27.5">
      <c r="A2" s="111" t="s">
        <v>67</v>
      </c>
      <c r="B2" s="91"/>
      <c r="E2" s="93"/>
      <c r="G2" s="245"/>
    </row>
    <row r="3" spans="1:13" ht="27.5">
      <c r="A3" s="112">
        <v>46022</v>
      </c>
      <c r="B3" s="94"/>
      <c r="C3" s="96"/>
      <c r="E3" s="95"/>
      <c r="H3" s="246"/>
      <c r="I3" s="246"/>
      <c r="J3" s="246"/>
    </row>
    <row r="4" spans="1:13" ht="13">
      <c r="B4" s="96"/>
      <c r="C4" s="95"/>
      <c r="E4" s="95"/>
      <c r="H4" s="108"/>
      <c r="I4" s="155"/>
      <c r="J4" s="155"/>
    </row>
    <row r="5" spans="1:13">
      <c r="C5" s="110"/>
      <c r="E5" s="99"/>
      <c r="H5" s="108"/>
      <c r="I5" s="155"/>
      <c r="J5" s="155"/>
    </row>
    <row r="6" spans="1:13" ht="20">
      <c r="A6" s="97" t="s">
        <v>82</v>
      </c>
      <c r="E6" s="99"/>
      <c r="H6" s="108"/>
      <c r="I6" s="155"/>
      <c r="J6" s="155"/>
    </row>
    <row r="7" spans="1:13">
      <c r="E7" s="100"/>
      <c r="I7" s="155"/>
      <c r="J7" s="155"/>
    </row>
    <row r="8" spans="1:13" ht="27.5">
      <c r="B8" s="94"/>
      <c r="C8" s="96" t="s">
        <v>68</v>
      </c>
      <c r="E8" s="100"/>
      <c r="H8" s="108"/>
      <c r="I8" s="155"/>
      <c r="K8" s="61"/>
    </row>
    <row r="9" spans="1:13" ht="13">
      <c r="B9" s="124" t="s">
        <v>69</v>
      </c>
      <c r="C9" s="125" t="s">
        <v>170</v>
      </c>
      <c r="E9" s="100"/>
      <c r="F9" s="61"/>
      <c r="H9" s="108"/>
      <c r="I9" s="155"/>
      <c r="J9" s="155"/>
      <c r="K9" s="61"/>
    </row>
    <row r="10" spans="1:13" ht="15.5">
      <c r="A10" s="101" t="s">
        <v>83</v>
      </c>
      <c r="C10" s="105"/>
      <c r="E10" s="102"/>
      <c r="F10" s="108"/>
      <c r="H10" s="108"/>
      <c r="I10" s="155"/>
      <c r="J10" s="155"/>
      <c r="K10" s="61"/>
    </row>
    <row r="11" spans="1:13" ht="14">
      <c r="A11" s="103" t="s">
        <v>84</v>
      </c>
      <c r="C11" s="105"/>
      <c r="E11" s="102"/>
      <c r="F11" s="108"/>
      <c r="G11" s="61"/>
      <c r="H11" s="221"/>
      <c r="I11" s="220"/>
      <c r="J11" s="220"/>
    </row>
    <row r="12" spans="1:13" ht="13">
      <c r="A12" s="61" t="s">
        <v>99</v>
      </c>
      <c r="B12" s="98">
        <v>45613</v>
      </c>
      <c r="C12" s="113">
        <v>798677684</v>
      </c>
      <c r="D12" s="61"/>
      <c r="E12" s="177"/>
      <c r="F12" s="108"/>
      <c r="G12" s="126"/>
      <c r="H12" s="121"/>
      <c r="I12" s="121"/>
      <c r="J12" s="108"/>
      <c r="L12" s="107"/>
      <c r="M12" s="61"/>
    </row>
    <row r="13" spans="1:13" ht="13">
      <c r="A13" s="61" t="s">
        <v>112</v>
      </c>
      <c r="B13" s="98">
        <v>45644</v>
      </c>
      <c r="C13" s="113">
        <v>-21155933</v>
      </c>
      <c r="D13" s="61"/>
      <c r="E13" s="177"/>
      <c r="F13" s="108"/>
      <c r="G13" s="108"/>
      <c r="H13" s="108"/>
      <c r="L13" s="107"/>
    </row>
    <row r="14" spans="1:13" ht="13">
      <c r="A14" s="103" t="s">
        <v>111</v>
      </c>
      <c r="B14" s="96"/>
      <c r="C14" s="113"/>
      <c r="E14" s="99"/>
      <c r="F14" s="108"/>
      <c r="G14" s="126"/>
      <c r="H14" s="108"/>
      <c r="I14" s="155"/>
      <c r="J14" s="155"/>
      <c r="K14" s="61"/>
    </row>
    <row r="15" spans="1:13" ht="13">
      <c r="A15" s="103" t="s">
        <v>85</v>
      </c>
      <c r="B15" s="96"/>
      <c r="C15" s="113"/>
      <c r="E15" s="99"/>
      <c r="F15" s="108"/>
      <c r="G15" s="61"/>
      <c r="H15" s="108"/>
      <c r="I15" s="108"/>
      <c r="J15" s="155"/>
    </row>
    <row r="16" spans="1:13" ht="13">
      <c r="A16" s="61" t="s">
        <v>21</v>
      </c>
      <c r="B16" s="98">
        <v>45613</v>
      </c>
      <c r="C16" s="113">
        <v>292545</v>
      </c>
      <c r="D16" s="61"/>
      <c r="E16" s="178"/>
      <c r="F16" s="108"/>
    </row>
    <row r="17" spans="1:13" ht="13" thickBot="1">
      <c r="A17" s="61" t="s">
        <v>22</v>
      </c>
      <c r="B17" s="98">
        <v>45600</v>
      </c>
      <c r="C17" s="113">
        <v>0</v>
      </c>
      <c r="E17" s="99"/>
      <c r="G17" s="126"/>
      <c r="H17" s="108"/>
      <c r="I17" s="155"/>
      <c r="J17" s="155"/>
    </row>
    <row r="18" spans="1:13" ht="14" thickTop="1" thickBot="1">
      <c r="A18" s="61"/>
      <c r="C18" s="117">
        <v>292545</v>
      </c>
      <c r="D18" s="150"/>
      <c r="E18" s="99"/>
      <c r="F18" s="108"/>
      <c r="G18" s="108"/>
      <c r="H18" s="108"/>
      <c r="J18" s="155"/>
    </row>
    <row r="19" spans="1:13" ht="13" thickTop="1">
      <c r="A19" s="61"/>
      <c r="C19" s="113"/>
      <c r="E19" s="99"/>
      <c r="G19" s="126"/>
      <c r="H19" s="108"/>
      <c r="I19" s="108"/>
      <c r="J19" s="155"/>
      <c r="L19" s="213"/>
    </row>
    <row r="20" spans="1:13" ht="13.5" thickBot="1">
      <c r="A20" s="103" t="s">
        <v>86</v>
      </c>
      <c r="B20" s="96"/>
      <c r="C20" s="113"/>
      <c r="E20" s="99"/>
      <c r="H20" s="108"/>
      <c r="J20" s="155"/>
    </row>
    <row r="21" spans="1:13" ht="14" thickTop="1" thickBot="1">
      <c r="A21" s="92" t="s">
        <v>87</v>
      </c>
      <c r="B21" s="98">
        <v>45600</v>
      </c>
      <c r="C21" s="117">
        <v>2751827</v>
      </c>
      <c r="D21" s="61"/>
      <c r="E21" s="178"/>
      <c r="G21" s="126"/>
      <c r="H21" s="108"/>
      <c r="I21" s="155"/>
      <c r="J21" s="155"/>
      <c r="L21" s="99"/>
      <c r="M21" s="61"/>
    </row>
    <row r="22" spans="1:13" ht="14" thickTop="1" thickBot="1">
      <c r="A22" s="61" t="s">
        <v>88</v>
      </c>
      <c r="B22" s="55">
        <v>45600</v>
      </c>
      <c r="C22" s="117">
        <v>0</v>
      </c>
      <c r="D22" s="61"/>
      <c r="E22" s="99"/>
    </row>
    <row r="23" spans="1:13" ht="14" thickTop="1" thickBot="1">
      <c r="A23" s="61" t="s">
        <v>94</v>
      </c>
      <c r="B23" s="55">
        <v>45610</v>
      </c>
      <c r="C23" s="117">
        <v>0</v>
      </c>
      <c r="D23" s="61"/>
      <c r="E23" s="178"/>
      <c r="H23" s="108"/>
    </row>
    <row r="24" spans="1:13" ht="14" thickTop="1" thickBot="1">
      <c r="A24" s="61" t="s">
        <v>95</v>
      </c>
      <c r="B24" s="55">
        <v>45619</v>
      </c>
      <c r="C24" s="117">
        <v>4364654</v>
      </c>
      <c r="D24" s="150"/>
      <c r="E24" s="178"/>
      <c r="L24" s="99"/>
    </row>
    <row r="25" spans="1:13" ht="14" thickTop="1" thickBot="1">
      <c r="A25" s="61" t="s">
        <v>89</v>
      </c>
      <c r="B25" s="55">
        <v>45621</v>
      </c>
      <c r="C25" s="117">
        <v>73615104</v>
      </c>
      <c r="D25" s="61"/>
      <c r="E25" s="178"/>
      <c r="J25" s="155"/>
      <c r="L25" s="99"/>
      <c r="M25" s="61"/>
    </row>
    <row r="26" spans="1:13" ht="13.5" thickTop="1">
      <c r="A26" s="61" t="s">
        <v>110</v>
      </c>
      <c r="B26" s="55">
        <v>45621</v>
      </c>
      <c r="C26" s="126">
        <v>3708816</v>
      </c>
      <c r="D26" s="61"/>
      <c r="E26" s="178"/>
      <c r="J26" s="155"/>
    </row>
    <row r="27" spans="1:13" ht="13.5" thickBot="1">
      <c r="A27" s="61" t="s">
        <v>109</v>
      </c>
      <c r="B27" s="55">
        <v>45622</v>
      </c>
      <c r="C27" s="126">
        <v>1273452</v>
      </c>
      <c r="D27" s="61"/>
      <c r="E27" s="178"/>
      <c r="J27" s="155"/>
      <c r="K27" s="61"/>
      <c r="L27" s="99"/>
      <c r="M27" s="61"/>
    </row>
    <row r="28" spans="1:13" ht="14" thickTop="1" thickBot="1">
      <c r="A28" s="92" t="s">
        <v>90</v>
      </c>
      <c r="B28" s="98">
        <v>45613</v>
      </c>
      <c r="C28" s="117">
        <v>13711506</v>
      </c>
      <c r="D28" s="61"/>
      <c r="E28" s="178"/>
    </row>
    <row r="29" spans="1:13" ht="13.5" thickTop="1">
      <c r="A29" s="120" t="s">
        <v>91</v>
      </c>
      <c r="B29" s="109"/>
      <c r="C29" s="122">
        <f>C12+C13+C18+C21+C22+C23+C24+C25+C26+C27+C28</f>
        <v>877239655</v>
      </c>
      <c r="D29" s="121"/>
      <c r="E29" s="99"/>
    </row>
    <row r="30" spans="1:13">
      <c r="C30" s="104"/>
      <c r="E30" s="99"/>
    </row>
    <row r="32" spans="1:13">
      <c r="C32" s="108"/>
    </row>
    <row r="35" spans="3:9">
      <c r="C35" s="108"/>
      <c r="F35" s="108"/>
    </row>
    <row r="37" spans="3:9">
      <c r="C37" s="106"/>
      <c r="F37" s="108"/>
    </row>
    <row r="39" spans="3:9">
      <c r="C39" s="108"/>
    </row>
    <row r="41" spans="3:9">
      <c r="C41" s="108"/>
    </row>
    <row r="43" spans="3:9">
      <c r="C43" s="108"/>
      <c r="D43" s="108"/>
      <c r="E43" s="108"/>
      <c r="F43" s="108"/>
      <c r="G43" s="108"/>
      <c r="H43" s="108"/>
      <c r="I43" s="108"/>
    </row>
    <row r="44" spans="3:9">
      <c r="C44" s="108"/>
      <c r="D44" s="108"/>
      <c r="E44" s="108"/>
      <c r="F44" s="108"/>
      <c r="G44" s="108"/>
      <c r="H44" s="108"/>
      <c r="I44" s="108"/>
    </row>
    <row r="45" spans="3:9">
      <c r="C45" s="108"/>
      <c r="D45" s="108"/>
      <c r="E45" s="108"/>
      <c r="F45" s="108"/>
      <c r="G45" s="108"/>
      <c r="H45" s="108"/>
      <c r="I45" s="108"/>
    </row>
  </sheetData>
  <customSheetViews>
    <customSheetView guid="{C2AC3C7F-F934-41C3-936F-10EB263D8D57}" scale="75" showGridLines="0" hiddenColumns="1" showRuler="0">
      <pageMargins left="0.25" right="0.25" top="0.75" bottom="0.75" header="0.25" footer="0.5"/>
      <pageSetup orientation="portrait" r:id="rId1"/>
      <headerFooter alignWithMargins="0">
        <oddHeader>&amp;RAttachment No. XX
Itemization of Revenue Credits
Page 4 of 4</oddHeader>
      </headerFooter>
    </customSheetView>
    <customSheetView guid="{06460761-E3C8-4947-976A-2E305ACF232B}" scale="75" showGridLines="0" hiddenColumns="1" showRuler="0">
      <pageMargins left="0.25" right="0.25" top="0.75" bottom="0.75" header="0.25" footer="0.5"/>
      <pageSetup orientation="portrait" r:id="rId2"/>
      <headerFooter alignWithMargins="0">
        <oddHeader>&amp;RAttachment No. XX
Itemization of Revenue Credits
Page 4 of 4</oddHeader>
      </headerFooter>
    </customSheetView>
  </customSheetViews>
  <phoneticPr fontId="41" type="noConversion"/>
  <printOptions horizontalCentered="1"/>
  <pageMargins left="0.25" right="0.25" top="1" bottom="0.5" header="0.5" footer="0.5"/>
  <pageSetup scale="43" orientation="landscape" r:id="rId3"/>
  <headerFooter alignWithMargins="0">
    <oddHeader>&amp;R&amp;8Exhibit 2A
Page &amp;P of &amp;N</oddHeader>
    <oddFooter>&amp;L&amp;1#&amp;"Calibri"&amp;14&amp;K000000Confidential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434B6-E1DD-409D-A447-ABEFBB4E8970}">
  <sheetPr>
    <tabColor theme="4" tint="0.79998168889431442"/>
    <pageSetUpPr fitToPage="1"/>
  </sheetPr>
  <dimension ref="A1:U67"/>
  <sheetViews>
    <sheetView showGridLines="0" view="pageBreakPreview" zoomScale="80" zoomScaleNormal="100" zoomScaleSheetLayoutView="80" workbookViewId="0">
      <pane xSplit="2" ySplit="4" topLeftCell="J5" activePane="bottomRight" state="frozen"/>
      <selection activeCell="F26" sqref="F26"/>
      <selection pane="topRight" activeCell="F26" sqref="F26"/>
      <selection pane="bottomLeft" activeCell="F26" sqref="F26"/>
      <selection pane="bottomRight" activeCell="R14" sqref="R14"/>
    </sheetView>
  </sheetViews>
  <sheetFormatPr defaultColWidth="8.81640625" defaultRowHeight="14.5"/>
  <cols>
    <col min="1" max="1" width="59.1796875" style="152" bestFit="1" customWidth="1"/>
    <col min="2" max="2" width="10.54296875" style="152" bestFit="1" customWidth="1"/>
    <col min="3" max="3" width="15.1796875" style="152" bestFit="1" customWidth="1"/>
    <col min="4" max="5" width="16.1796875" style="152" bestFit="1" customWidth="1"/>
    <col min="6" max="6" width="15.81640625" style="152" bestFit="1" customWidth="1"/>
    <col min="7" max="7" width="16.1796875" style="203" bestFit="1" customWidth="1"/>
    <col min="8" max="11" width="16.1796875" style="152" bestFit="1" customWidth="1"/>
    <col min="12" max="12" width="15.81640625" style="152" bestFit="1" customWidth="1"/>
    <col min="13" max="13" width="16.1796875" style="152" bestFit="1" customWidth="1"/>
    <col min="14" max="14" width="15.81640625" style="152" bestFit="1" customWidth="1"/>
    <col min="15" max="15" width="13.81640625" style="152" bestFit="1" customWidth="1"/>
    <col min="16" max="16" width="1.81640625" style="152" customWidth="1"/>
    <col min="17" max="17" width="11.54296875" style="152" customWidth="1"/>
    <col min="18" max="18" width="19.1796875" style="152" bestFit="1" customWidth="1"/>
    <col min="19" max="19" width="2.1796875" style="152" customWidth="1"/>
    <col min="20" max="20" width="12.54296875" style="152" bestFit="1" customWidth="1"/>
    <col min="21" max="21" width="13.81640625" style="152" bestFit="1" customWidth="1"/>
    <col min="22" max="16384" width="8.81640625" style="152"/>
  </cols>
  <sheetData>
    <row r="1" spans="1:21">
      <c r="A1" s="156" t="s">
        <v>119</v>
      </c>
      <c r="B1"/>
      <c r="C1" s="157" t="s">
        <v>68</v>
      </c>
      <c r="D1" s="157" t="s">
        <v>68</v>
      </c>
      <c r="E1" s="157" t="s">
        <v>68</v>
      </c>
      <c r="F1" s="157" t="s">
        <v>68</v>
      </c>
      <c r="G1" s="193" t="s">
        <v>68</v>
      </c>
      <c r="H1" s="157" t="s">
        <v>68</v>
      </c>
      <c r="I1" s="157" t="s">
        <v>68</v>
      </c>
      <c r="J1" s="157" t="s">
        <v>68</v>
      </c>
      <c r="K1" s="157" t="s">
        <v>68</v>
      </c>
      <c r="L1" s="157" t="s">
        <v>68</v>
      </c>
      <c r="M1" s="157" t="s">
        <v>68</v>
      </c>
      <c r="N1" s="157" t="s">
        <v>68</v>
      </c>
      <c r="O1" s="152" t="s">
        <v>117</v>
      </c>
    </row>
    <row r="2" spans="1:21">
      <c r="A2" t="s">
        <v>67</v>
      </c>
      <c r="B2"/>
      <c r="C2" s="157" t="s">
        <v>120</v>
      </c>
      <c r="D2" s="157" t="s">
        <v>120</v>
      </c>
      <c r="E2" s="157" t="s">
        <v>120</v>
      </c>
      <c r="F2" s="157" t="s">
        <v>121</v>
      </c>
      <c r="G2" s="193" t="s">
        <v>121</v>
      </c>
      <c r="H2" s="157" t="s">
        <v>121</v>
      </c>
      <c r="I2" s="157" t="s">
        <v>122</v>
      </c>
      <c r="J2" s="157" t="s">
        <v>122</v>
      </c>
      <c r="K2" s="157" t="s">
        <v>122</v>
      </c>
      <c r="L2" s="157" t="s">
        <v>123</v>
      </c>
      <c r="M2" s="157" t="s">
        <v>123</v>
      </c>
      <c r="N2" s="157" t="s">
        <v>123</v>
      </c>
    </row>
    <row r="3" spans="1:21">
      <c r="A3"/>
      <c r="B3"/>
      <c r="C3" s="157">
        <v>2020</v>
      </c>
      <c r="D3" s="157">
        <v>2020</v>
      </c>
      <c r="E3" s="157">
        <v>2020</v>
      </c>
      <c r="F3" s="157">
        <v>2020</v>
      </c>
      <c r="G3" s="193">
        <v>2020</v>
      </c>
      <c r="H3" s="157">
        <v>2020</v>
      </c>
      <c r="I3" s="157">
        <v>2020</v>
      </c>
      <c r="J3" s="157">
        <v>2020</v>
      </c>
      <c r="K3" s="157">
        <v>2020</v>
      </c>
      <c r="L3" s="157">
        <v>2020</v>
      </c>
      <c r="M3" s="157">
        <v>2020</v>
      </c>
      <c r="N3" s="157">
        <v>2020</v>
      </c>
    </row>
    <row r="4" spans="1:21">
      <c r="A4"/>
      <c r="B4" t="s">
        <v>69</v>
      </c>
      <c r="C4" s="157" t="s">
        <v>70</v>
      </c>
      <c r="D4" s="157" t="s">
        <v>71</v>
      </c>
      <c r="E4" s="157" t="s">
        <v>72</v>
      </c>
      <c r="F4" s="157" t="s">
        <v>73</v>
      </c>
      <c r="G4" s="193" t="s">
        <v>74</v>
      </c>
      <c r="H4" s="157" t="s">
        <v>75</v>
      </c>
      <c r="I4" s="157" t="s">
        <v>76</v>
      </c>
      <c r="J4" s="157" t="s">
        <v>77</v>
      </c>
      <c r="K4" s="157" t="s">
        <v>78</v>
      </c>
      <c r="L4" s="157" t="s">
        <v>79</v>
      </c>
      <c r="M4" s="157" t="s">
        <v>80</v>
      </c>
      <c r="N4" s="157" t="s">
        <v>81</v>
      </c>
      <c r="Q4" s="174" t="s">
        <v>18</v>
      </c>
      <c r="R4" s="174" t="s">
        <v>118</v>
      </c>
      <c r="S4" s="174"/>
      <c r="T4" s="152" t="s">
        <v>155</v>
      </c>
      <c r="U4" s="152" t="s">
        <v>156</v>
      </c>
    </row>
    <row r="5" spans="1:21">
      <c r="A5"/>
      <c r="B5"/>
      <c r="C5" s="157"/>
      <c r="D5" s="157"/>
      <c r="E5" s="157"/>
      <c r="F5" s="157"/>
      <c r="G5" s="193"/>
      <c r="H5" s="157"/>
      <c r="I5" s="157"/>
      <c r="J5" s="157"/>
      <c r="K5" s="157"/>
      <c r="L5" s="157"/>
      <c r="M5" s="157"/>
      <c r="N5" s="157"/>
    </row>
    <row r="6" spans="1:21">
      <c r="A6" t="s">
        <v>124</v>
      </c>
      <c r="B6"/>
      <c r="C6" s="157">
        <v>31</v>
      </c>
      <c r="D6" s="157">
        <v>28</v>
      </c>
      <c r="E6" s="157">
        <v>31</v>
      </c>
      <c r="F6" s="157">
        <v>30</v>
      </c>
      <c r="G6" s="193">
        <v>31</v>
      </c>
      <c r="H6" s="157">
        <v>30</v>
      </c>
      <c r="I6" s="157">
        <v>31</v>
      </c>
      <c r="J6" s="157">
        <v>31</v>
      </c>
      <c r="K6" s="157">
        <v>30</v>
      </c>
      <c r="L6" s="157">
        <v>31</v>
      </c>
      <c r="M6" s="157">
        <v>30</v>
      </c>
      <c r="N6" s="157">
        <v>31</v>
      </c>
    </row>
    <row r="7" spans="1:21">
      <c r="A7" t="s">
        <v>125</v>
      </c>
      <c r="B7"/>
      <c r="C7" s="158"/>
      <c r="D7" s="158"/>
      <c r="E7" s="158"/>
      <c r="F7" s="158"/>
      <c r="G7" s="194"/>
      <c r="H7" s="158"/>
      <c r="I7" s="158"/>
      <c r="J7" s="158"/>
      <c r="K7" s="158"/>
      <c r="L7" s="158"/>
      <c r="M7" s="158"/>
      <c r="N7" s="158"/>
    </row>
    <row r="8" spans="1:21">
      <c r="A8" t="s">
        <v>126</v>
      </c>
      <c r="B8"/>
      <c r="C8" s="158"/>
      <c r="D8" s="158"/>
      <c r="E8" s="158"/>
      <c r="F8" s="158"/>
      <c r="G8" s="194"/>
      <c r="H8" s="158"/>
      <c r="I8" s="158"/>
      <c r="J8" s="158"/>
      <c r="K8" s="158"/>
      <c r="L8" s="158"/>
      <c r="M8" s="158"/>
      <c r="N8" s="158"/>
    </row>
    <row r="9" spans="1:21">
      <c r="A9"/>
      <c r="B9"/>
      <c r="C9" s="158"/>
      <c r="D9" s="158"/>
      <c r="E9" s="158"/>
      <c r="F9" s="158"/>
      <c r="G9" s="194"/>
      <c r="H9" s="158"/>
      <c r="I9" s="158"/>
      <c r="J9" s="158"/>
      <c r="K9" s="158"/>
      <c r="L9" s="158"/>
      <c r="M9" s="158"/>
      <c r="N9" s="158"/>
    </row>
    <row r="10" spans="1:21">
      <c r="A10" s="156" t="s">
        <v>82</v>
      </c>
      <c r="B10"/>
      <c r="C10" s="159"/>
      <c r="D10" s="159"/>
      <c r="E10" s="159"/>
      <c r="F10" s="159"/>
      <c r="G10" s="194"/>
      <c r="H10" s="160"/>
      <c r="I10" s="160"/>
      <c r="J10" s="160"/>
      <c r="K10" s="160"/>
      <c r="L10" s="160"/>
      <c r="M10" s="160"/>
      <c r="N10" s="160"/>
    </row>
    <row r="11" spans="1:21">
      <c r="A11" s="161" t="s">
        <v>84</v>
      </c>
      <c r="B11"/>
      <c r="C11" s="162"/>
      <c r="D11" s="162"/>
      <c r="E11" s="162"/>
      <c r="F11" s="162"/>
      <c r="G11" s="195"/>
      <c r="H11" s="162"/>
      <c r="I11" s="162"/>
      <c r="J11" s="162"/>
      <c r="K11" s="162"/>
      <c r="L11" s="162"/>
      <c r="M11" s="162"/>
      <c r="N11" s="162"/>
    </row>
    <row r="12" spans="1:21">
      <c r="A12" s="163" t="s">
        <v>127</v>
      </c>
      <c r="B12">
        <v>45613</v>
      </c>
      <c r="C12" s="164">
        <v>43441544</v>
      </c>
      <c r="D12" s="164">
        <v>40544723</v>
      </c>
      <c r="E12" s="164">
        <v>43441544</v>
      </c>
      <c r="F12" s="164">
        <v>41993134</v>
      </c>
      <c r="G12" s="192">
        <f>44900723.64-G13</f>
        <v>43441545</v>
      </c>
      <c r="H12" s="207">
        <v>48079210</v>
      </c>
      <c r="I12" s="207">
        <v>49681850</v>
      </c>
      <c r="J12" s="207">
        <v>49681850</v>
      </c>
      <c r="K12" s="185">
        <v>48168609</v>
      </c>
      <c r="L12" s="185">
        <v>49774229</v>
      </c>
      <c r="M12" s="185">
        <v>48168609</v>
      </c>
      <c r="N12" s="185">
        <v>49774229</v>
      </c>
      <c r="O12" s="179">
        <f>SUM(C12:N12)</f>
        <v>556191076</v>
      </c>
      <c r="Q12" s="175">
        <v>1</v>
      </c>
      <c r="R12" s="176" t="e">
        <f>-(#REF!+#REF!+#REF!+#REF!)</f>
        <v>#REF!</v>
      </c>
    </row>
    <row r="13" spans="1:21">
      <c r="A13" s="163" t="s">
        <v>128</v>
      </c>
      <c r="B13">
        <v>45613</v>
      </c>
      <c r="C13" s="162">
        <v>1459179</v>
      </c>
      <c r="D13" s="162">
        <v>1459179</v>
      </c>
      <c r="E13" s="162">
        <v>1459179</v>
      </c>
      <c r="F13" s="162">
        <v>1459179</v>
      </c>
      <c r="G13" s="192">
        <v>1459179</v>
      </c>
      <c r="H13" s="185"/>
      <c r="I13" s="185"/>
      <c r="J13" s="185"/>
      <c r="K13" s="185"/>
      <c r="L13" s="185"/>
      <c r="M13" s="185"/>
      <c r="N13" s="185"/>
      <c r="O13" s="153">
        <f>SUM(C13:N13)</f>
        <v>7295895</v>
      </c>
      <c r="Q13" s="175">
        <v>1</v>
      </c>
    </row>
    <row r="14" spans="1:21">
      <c r="A14" s="163" t="s">
        <v>129</v>
      </c>
      <c r="B14">
        <v>45644</v>
      </c>
      <c r="C14" s="162">
        <v>238282</v>
      </c>
      <c r="D14" s="162">
        <v>238282</v>
      </c>
      <c r="E14" s="162">
        <v>238282</v>
      </c>
      <c r="F14" s="162">
        <v>254087.5</v>
      </c>
      <c r="G14" s="192">
        <v>239719</v>
      </c>
      <c r="H14" s="207">
        <v>1550225</v>
      </c>
      <c r="I14" s="207">
        <v>1368729</v>
      </c>
      <c r="J14" s="207">
        <v>1368729</v>
      </c>
      <c r="K14" s="185">
        <v>1052057</v>
      </c>
      <c r="L14" s="185">
        <v>1052057</v>
      </c>
      <c r="M14" s="185">
        <v>1052057</v>
      </c>
      <c r="N14" s="185">
        <v>1052057</v>
      </c>
      <c r="O14" s="179">
        <f>SUM(C14:N14)</f>
        <v>9704564</v>
      </c>
      <c r="Q14" s="175">
        <v>2</v>
      </c>
      <c r="R14" s="176" t="e">
        <f>-#REF!</f>
        <v>#REF!</v>
      </c>
    </row>
    <row r="15" spans="1:21">
      <c r="A15"/>
      <c r="B15"/>
      <c r="C15" s="165" t="s">
        <v>130</v>
      </c>
      <c r="D15" s="165" t="s">
        <v>130</v>
      </c>
      <c r="E15" s="165" t="s">
        <v>130</v>
      </c>
      <c r="F15" s="165" t="s">
        <v>130</v>
      </c>
      <c r="G15" s="196" t="s">
        <v>130</v>
      </c>
      <c r="H15" s="186" t="s">
        <v>130</v>
      </c>
      <c r="I15" s="186" t="s">
        <v>130</v>
      </c>
      <c r="J15" s="186" t="s">
        <v>130</v>
      </c>
      <c r="K15" s="186" t="s">
        <v>130</v>
      </c>
      <c r="L15" s="186" t="s">
        <v>130</v>
      </c>
      <c r="M15" s="186" t="s">
        <v>130</v>
      </c>
      <c r="N15" s="186" t="s">
        <v>130</v>
      </c>
      <c r="Q15" s="175"/>
    </row>
    <row r="16" spans="1:21">
      <c r="A16" t="s">
        <v>131</v>
      </c>
      <c r="B16"/>
      <c r="C16" s="184">
        <v>45139006</v>
      </c>
      <c r="D16" s="184">
        <v>42242185</v>
      </c>
      <c r="E16" s="184">
        <v>45139005</v>
      </c>
      <c r="F16" s="184">
        <v>43706400</v>
      </c>
      <c r="G16" s="197">
        <f>SUM(G12:G14)</f>
        <v>45140443</v>
      </c>
      <c r="H16" s="208">
        <f>SUM(H12:H14)</f>
        <v>49629435</v>
      </c>
      <c r="I16" s="208">
        <f>SUM(I12:I14)</f>
        <v>51050579</v>
      </c>
      <c r="J16" s="208">
        <f>SUM(J12:J14)</f>
        <v>51050579</v>
      </c>
      <c r="K16" s="187">
        <v>49220665</v>
      </c>
      <c r="L16" s="187">
        <v>50826286</v>
      </c>
      <c r="M16" s="187">
        <v>49220665</v>
      </c>
      <c r="N16" s="187">
        <v>50826286</v>
      </c>
      <c r="Q16" s="175"/>
    </row>
    <row r="17" spans="1:17">
      <c r="A17"/>
      <c r="B17"/>
      <c r="C17" s="162"/>
      <c r="D17" s="162"/>
      <c r="E17" s="162"/>
      <c r="F17" s="162"/>
      <c r="G17" s="198"/>
      <c r="H17" s="151"/>
      <c r="I17" s="151"/>
      <c r="J17" s="151"/>
      <c r="K17" s="151"/>
      <c r="L17" s="151"/>
      <c r="M17" s="151"/>
      <c r="N17" s="151"/>
      <c r="Q17" s="175"/>
    </row>
    <row r="18" spans="1:17">
      <c r="A18" s="6" t="s">
        <v>132</v>
      </c>
      <c r="B18"/>
      <c r="C18" s="162"/>
      <c r="D18" s="162"/>
      <c r="E18" s="162"/>
      <c r="F18" s="162"/>
      <c r="G18" s="198"/>
      <c r="H18" s="151"/>
      <c r="I18" s="151"/>
      <c r="J18" s="151"/>
      <c r="K18" s="151"/>
      <c r="L18" s="151"/>
      <c r="M18" s="151"/>
      <c r="N18" s="151"/>
      <c r="Q18" s="175"/>
    </row>
    <row r="19" spans="1:17">
      <c r="A19" s="163" t="s">
        <v>133</v>
      </c>
      <c r="B19"/>
      <c r="C19" s="164">
        <v>-244282</v>
      </c>
      <c r="D19" s="164">
        <v>-244282</v>
      </c>
      <c r="E19" s="164">
        <v>-244282</v>
      </c>
      <c r="F19" s="164">
        <v>-244282</v>
      </c>
      <c r="G19" s="192">
        <v>-244282</v>
      </c>
      <c r="H19" s="185">
        <f>H22-H20</f>
        <v>-423071</v>
      </c>
      <c r="I19" s="185">
        <f>I22-I20</f>
        <v>-241575</v>
      </c>
      <c r="J19" s="185">
        <f>J22-J20</f>
        <v>-241575</v>
      </c>
      <c r="K19" s="185">
        <v>-228773</v>
      </c>
      <c r="L19" s="185">
        <v>-228773</v>
      </c>
      <c r="M19" s="185">
        <v>-228773</v>
      </c>
      <c r="N19" s="185">
        <v>-228773</v>
      </c>
      <c r="Q19" s="175"/>
    </row>
    <row r="20" spans="1:17">
      <c r="A20" s="163" t="s">
        <v>134</v>
      </c>
      <c r="B20"/>
      <c r="C20" s="162">
        <v>-20348</v>
      </c>
      <c r="D20" s="162">
        <v>-20348</v>
      </c>
      <c r="E20" s="162">
        <v>-20348</v>
      </c>
      <c r="F20" s="162">
        <v>-20348</v>
      </c>
      <c r="G20" s="192">
        <v>-20348</v>
      </c>
      <c r="H20" s="185">
        <v>-10946</v>
      </c>
      <c r="I20" s="185">
        <v>-10946</v>
      </c>
      <c r="J20" s="185">
        <v>-10946</v>
      </c>
      <c r="K20" s="185">
        <v>-10946</v>
      </c>
      <c r="L20" s="185">
        <v>-10946</v>
      </c>
      <c r="M20" s="185">
        <v>-10946</v>
      </c>
      <c r="N20" s="185">
        <v>-10946</v>
      </c>
      <c r="Q20" s="175"/>
    </row>
    <row r="21" spans="1:17">
      <c r="A21"/>
      <c r="B21"/>
      <c r="C21" s="165" t="s">
        <v>130</v>
      </c>
      <c r="D21" s="165" t="s">
        <v>130</v>
      </c>
      <c r="E21" s="165" t="s">
        <v>130</v>
      </c>
      <c r="F21" s="165" t="s">
        <v>130</v>
      </c>
      <c r="G21" s="196" t="s">
        <v>130</v>
      </c>
      <c r="H21" s="186" t="s">
        <v>130</v>
      </c>
      <c r="I21" s="186" t="s">
        <v>130</v>
      </c>
      <c r="J21" s="186" t="s">
        <v>130</v>
      </c>
      <c r="K21" s="186" t="s">
        <v>130</v>
      </c>
      <c r="L21" s="186" t="s">
        <v>130</v>
      </c>
      <c r="M21" s="186" t="s">
        <v>130</v>
      </c>
      <c r="N21" s="186" t="s">
        <v>130</v>
      </c>
      <c r="Q21" s="175"/>
    </row>
    <row r="22" spans="1:17">
      <c r="A22" t="s">
        <v>132</v>
      </c>
      <c r="B22">
        <v>45644</v>
      </c>
      <c r="C22" s="164">
        <v>-264630</v>
      </c>
      <c r="D22" s="164">
        <v>-264630</v>
      </c>
      <c r="E22" s="164">
        <v>-264630</v>
      </c>
      <c r="F22" s="164">
        <v>-264630.39</v>
      </c>
      <c r="G22" s="192">
        <f>SUM(G19:G20)</f>
        <v>-264630</v>
      </c>
      <c r="H22" s="207">
        <v>-434017</v>
      </c>
      <c r="I22" s="207">
        <v>-252520.89</v>
      </c>
      <c r="J22" s="207">
        <v>-252520.89</v>
      </c>
      <c r="K22" s="185">
        <v>-239719</v>
      </c>
      <c r="L22" s="185">
        <v>-239719</v>
      </c>
      <c r="M22" s="185">
        <v>-239719</v>
      </c>
      <c r="N22" s="185">
        <v>-239719</v>
      </c>
      <c r="O22" s="179">
        <f>SUM(C22:N22)</f>
        <v>-3221085</v>
      </c>
      <c r="Q22" s="175">
        <v>2</v>
      </c>
    </row>
    <row r="23" spans="1:17">
      <c r="A23"/>
      <c r="B23"/>
      <c r="C23" s="162"/>
      <c r="D23" s="162"/>
      <c r="E23" s="162"/>
      <c r="F23" s="162"/>
      <c r="G23" s="198"/>
      <c r="H23" s="151"/>
      <c r="I23" s="151"/>
      <c r="J23" s="151"/>
      <c r="K23" s="151"/>
      <c r="L23" s="151"/>
      <c r="M23" s="151"/>
      <c r="N23" s="151"/>
      <c r="Q23" s="175"/>
    </row>
    <row r="24" spans="1:17">
      <c r="A24" s="6" t="s">
        <v>135</v>
      </c>
      <c r="B24"/>
      <c r="C24" s="162"/>
      <c r="D24" s="162"/>
      <c r="E24" s="162"/>
      <c r="F24" s="162"/>
      <c r="G24" s="198"/>
      <c r="H24" s="151"/>
      <c r="I24" s="151"/>
      <c r="J24" s="151"/>
      <c r="K24" s="151"/>
      <c r="L24" s="151"/>
      <c r="M24" s="151"/>
      <c r="N24" s="151"/>
    </row>
    <row r="25" spans="1:17">
      <c r="A25" s="163" t="s">
        <v>136</v>
      </c>
      <c r="B25">
        <v>45644</v>
      </c>
      <c r="C25" s="164">
        <v>0</v>
      </c>
      <c r="D25" s="164">
        <v>0</v>
      </c>
      <c r="E25" s="164">
        <v>0</v>
      </c>
      <c r="F25" s="164">
        <v>0</v>
      </c>
      <c r="G25" s="199">
        <v>0</v>
      </c>
      <c r="H25" s="188">
        <v>0</v>
      </c>
      <c r="I25" s="188">
        <v>0</v>
      </c>
      <c r="J25" s="188">
        <v>0</v>
      </c>
      <c r="K25" s="188">
        <v>0</v>
      </c>
      <c r="L25" s="188">
        <v>0</v>
      </c>
      <c r="M25" s="188">
        <v>0</v>
      </c>
      <c r="N25" s="188">
        <v>0</v>
      </c>
    </row>
    <row r="26" spans="1:17">
      <c r="A26" s="163" t="s">
        <v>137</v>
      </c>
      <c r="B26">
        <v>45644</v>
      </c>
      <c r="C26" s="164">
        <v>0</v>
      </c>
      <c r="D26" s="164">
        <v>0</v>
      </c>
      <c r="E26" s="164">
        <v>0</v>
      </c>
      <c r="F26" s="164">
        <v>0</v>
      </c>
      <c r="G26" s="199">
        <v>0</v>
      </c>
      <c r="H26" s="188">
        <v>0</v>
      </c>
      <c r="I26" s="188">
        <v>0</v>
      </c>
      <c r="J26" s="188">
        <v>0</v>
      </c>
      <c r="K26" s="188">
        <v>0</v>
      </c>
      <c r="L26" s="188">
        <v>0</v>
      </c>
      <c r="M26" s="188">
        <v>0</v>
      </c>
      <c r="N26" s="188">
        <v>0</v>
      </c>
    </row>
    <row r="27" spans="1:17">
      <c r="A27"/>
      <c r="B27"/>
      <c r="C27" s="165" t="s">
        <v>130</v>
      </c>
      <c r="D27" s="165" t="s">
        <v>130</v>
      </c>
      <c r="E27" s="165" t="s">
        <v>130</v>
      </c>
      <c r="F27" s="165" t="s">
        <v>130</v>
      </c>
      <c r="G27" s="196" t="s">
        <v>130</v>
      </c>
      <c r="H27" s="186" t="s">
        <v>130</v>
      </c>
      <c r="I27" s="186" t="s">
        <v>130</v>
      </c>
      <c r="J27" s="186" t="s">
        <v>130</v>
      </c>
      <c r="K27" s="186" t="s">
        <v>130</v>
      </c>
      <c r="L27" s="186" t="s">
        <v>130</v>
      </c>
      <c r="M27" s="186" t="s">
        <v>130</v>
      </c>
      <c r="N27" s="186" t="s">
        <v>130</v>
      </c>
    </row>
    <row r="28" spans="1:17">
      <c r="A28" t="s">
        <v>135</v>
      </c>
      <c r="B28"/>
      <c r="C28" s="164">
        <v>0</v>
      </c>
      <c r="D28" s="164">
        <v>0</v>
      </c>
      <c r="E28" s="164">
        <v>0</v>
      </c>
      <c r="F28" s="164">
        <v>0</v>
      </c>
      <c r="G28" s="197">
        <v>0</v>
      </c>
      <c r="H28" s="187">
        <v>0</v>
      </c>
      <c r="I28" s="187">
        <v>0</v>
      </c>
      <c r="J28" s="187">
        <v>0</v>
      </c>
      <c r="K28" s="187">
        <v>0</v>
      </c>
      <c r="L28" s="187">
        <v>0</v>
      </c>
      <c r="M28" s="187">
        <v>0</v>
      </c>
      <c r="N28" s="187">
        <v>0</v>
      </c>
    </row>
    <row r="29" spans="1:17">
      <c r="A29"/>
      <c r="B29"/>
      <c r="C29" s="164"/>
      <c r="D29" s="164"/>
      <c r="E29" s="164"/>
      <c r="F29" s="164"/>
      <c r="G29" s="197"/>
      <c r="H29" s="187"/>
      <c r="I29" s="187"/>
      <c r="J29" s="187"/>
      <c r="K29" s="187"/>
      <c r="L29" s="187"/>
      <c r="M29" s="187"/>
      <c r="N29" s="187"/>
    </row>
    <row r="30" spans="1:17">
      <c r="A30" s="166" t="s">
        <v>117</v>
      </c>
      <c r="B30" s="166"/>
      <c r="C30" s="167">
        <v>44874375</v>
      </c>
      <c r="D30" s="167">
        <v>41977554</v>
      </c>
      <c r="E30" s="167">
        <v>44874375</v>
      </c>
      <c r="F30" s="167">
        <v>43441770</v>
      </c>
      <c r="G30" s="200">
        <f>G16+G22</f>
        <v>44875813</v>
      </c>
      <c r="H30" s="209">
        <f>H16+H22</f>
        <v>49195418</v>
      </c>
      <c r="I30" s="209">
        <f>I16+I22</f>
        <v>50798058</v>
      </c>
      <c r="J30" s="209">
        <f>J16+J22</f>
        <v>50798058</v>
      </c>
      <c r="K30" s="189">
        <v>48980946</v>
      </c>
      <c r="L30" s="189">
        <v>50586567</v>
      </c>
      <c r="M30" s="189">
        <v>48980946</v>
      </c>
      <c r="N30" s="189">
        <v>50586567</v>
      </c>
    </row>
    <row r="31" spans="1:17">
      <c r="A31"/>
      <c r="B31"/>
      <c r="C31" s="162"/>
      <c r="D31" s="162"/>
      <c r="E31" s="162"/>
      <c r="F31" s="162"/>
      <c r="G31" s="198"/>
      <c r="H31" s="151"/>
      <c r="I31" s="151"/>
      <c r="J31" s="151"/>
      <c r="K31" s="151"/>
      <c r="L31" s="151"/>
      <c r="M31" s="151"/>
      <c r="N31" s="151"/>
    </row>
    <row r="32" spans="1:17">
      <c r="A32" s="161" t="s">
        <v>85</v>
      </c>
      <c r="B32"/>
      <c r="C32" s="162"/>
      <c r="D32" s="162"/>
      <c r="E32" s="162"/>
      <c r="F32" s="162"/>
      <c r="G32" s="198"/>
      <c r="H32" s="151"/>
      <c r="I32" s="151"/>
      <c r="J32" s="151"/>
      <c r="K32" s="151"/>
      <c r="L32" s="151"/>
      <c r="M32" s="151"/>
      <c r="N32" s="151"/>
    </row>
    <row r="33" spans="1:21">
      <c r="A33" s="163" t="s">
        <v>138</v>
      </c>
      <c r="B33">
        <v>45422</v>
      </c>
      <c r="C33" s="162">
        <v>970</v>
      </c>
      <c r="D33" s="162">
        <v>970</v>
      </c>
      <c r="E33" s="162">
        <v>970</v>
      </c>
      <c r="F33" s="162">
        <v>970</v>
      </c>
      <c r="G33" s="192">
        <v>970</v>
      </c>
      <c r="H33" s="207">
        <v>970</v>
      </c>
      <c r="I33" s="207">
        <v>970</v>
      </c>
      <c r="J33" s="207">
        <v>970</v>
      </c>
      <c r="K33" s="185">
        <v>970</v>
      </c>
      <c r="L33" s="185">
        <v>970</v>
      </c>
      <c r="M33" s="185">
        <v>970</v>
      </c>
      <c r="N33" s="185">
        <v>970</v>
      </c>
      <c r="O33" s="153">
        <f t="shared" ref="O33:O37" si="0">SUM(C33:N33)</f>
        <v>11640</v>
      </c>
      <c r="T33" s="153">
        <f>O33</f>
        <v>11640</v>
      </c>
    </row>
    <row r="34" spans="1:21">
      <c r="A34" s="163" t="s">
        <v>139</v>
      </c>
      <c r="B34">
        <v>45422</v>
      </c>
      <c r="C34" s="162">
        <v>1092</v>
      </c>
      <c r="D34" s="162">
        <v>1092</v>
      </c>
      <c r="E34" s="162">
        <v>1092</v>
      </c>
      <c r="F34" s="162">
        <v>1092</v>
      </c>
      <c r="G34" s="192">
        <v>1092</v>
      </c>
      <c r="H34" s="207">
        <v>1092</v>
      </c>
      <c r="I34" s="207">
        <v>1092</v>
      </c>
      <c r="J34" s="207">
        <v>1092</v>
      </c>
      <c r="K34" s="185">
        <v>1092</v>
      </c>
      <c r="L34" s="185">
        <v>1092</v>
      </c>
      <c r="M34" s="185">
        <v>1092</v>
      </c>
      <c r="N34" s="185">
        <v>1092</v>
      </c>
      <c r="O34" s="153">
        <f t="shared" si="0"/>
        <v>13104</v>
      </c>
      <c r="T34" s="153">
        <f t="shared" ref="T34:T37" si="1">O34</f>
        <v>13104</v>
      </c>
    </row>
    <row r="35" spans="1:21">
      <c r="A35" s="163" t="s">
        <v>140</v>
      </c>
      <c r="B35">
        <v>45422</v>
      </c>
      <c r="C35" s="162">
        <v>1871</v>
      </c>
      <c r="D35" s="162">
        <v>1871</v>
      </c>
      <c r="E35" s="162">
        <v>1871</v>
      </c>
      <c r="F35" s="162">
        <v>1871</v>
      </c>
      <c r="G35" s="192">
        <v>1871</v>
      </c>
      <c r="H35" s="207">
        <v>1871</v>
      </c>
      <c r="I35" s="207">
        <v>1871</v>
      </c>
      <c r="J35" s="207">
        <v>1871</v>
      </c>
      <c r="K35" s="185">
        <v>1871</v>
      </c>
      <c r="L35" s="185">
        <v>1871</v>
      </c>
      <c r="M35" s="185">
        <v>1871</v>
      </c>
      <c r="N35" s="185">
        <v>1871</v>
      </c>
      <c r="O35" s="153">
        <f t="shared" si="0"/>
        <v>22452</v>
      </c>
      <c r="T35" s="153">
        <f t="shared" si="1"/>
        <v>22452</v>
      </c>
    </row>
    <row r="36" spans="1:21">
      <c r="A36" s="163" t="s">
        <v>141</v>
      </c>
      <c r="B36">
        <v>45422</v>
      </c>
      <c r="C36" s="162">
        <v>2421</v>
      </c>
      <c r="D36" s="162">
        <v>2421</v>
      </c>
      <c r="E36" s="162">
        <v>2421</v>
      </c>
      <c r="F36" s="162">
        <v>2421</v>
      </c>
      <c r="G36" s="192">
        <v>2421</v>
      </c>
      <c r="H36" s="207">
        <v>2421</v>
      </c>
      <c r="I36" s="207">
        <v>2421</v>
      </c>
      <c r="J36" s="207">
        <v>2421</v>
      </c>
      <c r="K36" s="185">
        <v>2421</v>
      </c>
      <c r="L36" s="185">
        <v>2421</v>
      </c>
      <c r="M36" s="185">
        <v>2421</v>
      </c>
      <c r="N36" s="185">
        <v>2421</v>
      </c>
      <c r="O36" s="153">
        <f t="shared" si="0"/>
        <v>29052</v>
      </c>
      <c r="T36" s="153">
        <f t="shared" si="1"/>
        <v>29052</v>
      </c>
    </row>
    <row r="37" spans="1:21">
      <c r="A37" s="163" t="s">
        <v>142</v>
      </c>
      <c r="B37">
        <v>45422</v>
      </c>
      <c r="C37" s="164">
        <v>6500</v>
      </c>
      <c r="D37" s="164">
        <v>6500</v>
      </c>
      <c r="E37" s="164">
        <v>6500</v>
      </c>
      <c r="F37" s="164">
        <v>6500</v>
      </c>
      <c r="G37" s="192">
        <v>6500</v>
      </c>
      <c r="H37" s="207">
        <v>6500</v>
      </c>
      <c r="I37" s="207">
        <v>6500</v>
      </c>
      <c r="J37" s="207">
        <v>6500</v>
      </c>
      <c r="K37" s="185">
        <v>6500</v>
      </c>
      <c r="L37" s="185">
        <v>6500</v>
      </c>
      <c r="M37" s="185">
        <v>6500</v>
      </c>
      <c r="N37" s="185">
        <v>6500</v>
      </c>
      <c r="O37" s="153">
        <f t="shared" si="0"/>
        <v>78000</v>
      </c>
      <c r="T37" s="153">
        <f t="shared" si="1"/>
        <v>78000</v>
      </c>
    </row>
    <row r="38" spans="1:21">
      <c r="A38" s="163" t="s">
        <v>143</v>
      </c>
      <c r="B38">
        <v>45613</v>
      </c>
      <c r="C38" s="162">
        <v>26595</v>
      </c>
      <c r="D38" s="162">
        <v>26595</v>
      </c>
      <c r="E38" s="162">
        <v>26595</v>
      </c>
      <c r="F38" s="162">
        <v>26595</v>
      </c>
      <c r="G38" s="192">
        <v>26595</v>
      </c>
      <c r="H38" s="207">
        <v>26595</v>
      </c>
      <c r="I38" s="207">
        <v>26595</v>
      </c>
      <c r="J38" s="207">
        <v>26595</v>
      </c>
      <c r="K38" s="185">
        <v>26595</v>
      </c>
      <c r="L38" s="185">
        <v>26595</v>
      </c>
      <c r="M38" s="185">
        <v>26595</v>
      </c>
      <c r="N38" s="185">
        <v>26595</v>
      </c>
      <c r="O38" s="179">
        <f>SUM(C38:N38)</f>
        <v>319140</v>
      </c>
      <c r="Q38" s="175">
        <v>3</v>
      </c>
      <c r="R38" s="176" t="e">
        <f>-(#REF!+#REF!)</f>
        <v>#REF!</v>
      </c>
      <c r="U38" s="153">
        <f>O38</f>
        <v>319140</v>
      </c>
    </row>
    <row r="39" spans="1:21">
      <c r="A39" s="163" t="s">
        <v>144</v>
      </c>
      <c r="B39">
        <v>45600</v>
      </c>
      <c r="C39" s="162">
        <v>0</v>
      </c>
      <c r="D39" s="162">
        <v>0</v>
      </c>
      <c r="E39" s="162">
        <v>0</v>
      </c>
      <c r="F39" s="162">
        <v>0</v>
      </c>
      <c r="G39" s="192">
        <v>0</v>
      </c>
      <c r="H39" s="207">
        <v>0</v>
      </c>
      <c r="I39" s="207">
        <v>0</v>
      </c>
      <c r="J39" s="207">
        <v>0</v>
      </c>
      <c r="K39" s="185">
        <v>0</v>
      </c>
      <c r="L39" s="185">
        <v>0</v>
      </c>
      <c r="M39" s="185">
        <v>0</v>
      </c>
      <c r="N39" s="185">
        <v>0</v>
      </c>
    </row>
    <row r="40" spans="1:21">
      <c r="A40"/>
      <c r="B40"/>
      <c r="C40" s="165" t="s">
        <v>130</v>
      </c>
      <c r="D40" s="165" t="s">
        <v>130</v>
      </c>
      <c r="E40" s="165" t="s">
        <v>130</v>
      </c>
      <c r="F40" s="165" t="s">
        <v>130</v>
      </c>
      <c r="G40" s="196" t="s">
        <v>130</v>
      </c>
      <c r="H40" s="186" t="s">
        <v>130</v>
      </c>
      <c r="I40" s="186" t="s">
        <v>130</v>
      </c>
      <c r="J40" s="186" t="s">
        <v>130</v>
      </c>
      <c r="K40" s="186" t="s">
        <v>130</v>
      </c>
      <c r="L40" s="186" t="s">
        <v>130</v>
      </c>
      <c r="M40" s="186" t="s">
        <v>130</v>
      </c>
      <c r="N40" s="186" t="s">
        <v>130</v>
      </c>
    </row>
    <row r="41" spans="1:21">
      <c r="A41" s="166" t="s">
        <v>117</v>
      </c>
      <c r="B41" s="166"/>
      <c r="C41" s="167">
        <v>39449</v>
      </c>
      <c r="D41" s="167">
        <v>39449</v>
      </c>
      <c r="E41" s="167">
        <v>39449</v>
      </c>
      <c r="F41" s="167">
        <v>39449</v>
      </c>
      <c r="G41" s="200">
        <f>SUM(G33:G39)</f>
        <v>39449</v>
      </c>
      <c r="H41" s="209">
        <f>SUM(H33:H40)</f>
        <v>39449</v>
      </c>
      <c r="I41" s="209">
        <f>SUM(I33:I40)</f>
        <v>39449</v>
      </c>
      <c r="J41" s="209">
        <f>SUM(J33:J40)</f>
        <v>39449</v>
      </c>
      <c r="K41" s="189">
        <v>39449</v>
      </c>
      <c r="L41" s="189">
        <v>39449</v>
      </c>
      <c r="M41" s="189">
        <v>39449</v>
      </c>
      <c r="N41" s="189">
        <v>39449</v>
      </c>
      <c r="T41" s="153">
        <f>SUM(T33:T38)</f>
        <v>154248</v>
      </c>
      <c r="U41" s="153">
        <f>SUM(U33:U38)</f>
        <v>319140</v>
      </c>
    </row>
    <row r="42" spans="1:21">
      <c r="A42"/>
      <c r="B42"/>
      <c r="C42" s="162"/>
      <c r="D42" s="162"/>
      <c r="E42" s="162"/>
      <c r="F42" s="162"/>
      <c r="G42" s="198"/>
      <c r="H42" s="151"/>
      <c r="I42" s="151"/>
      <c r="J42" s="151"/>
      <c r="K42" s="151"/>
      <c r="L42" s="151"/>
      <c r="M42" s="151"/>
      <c r="N42" s="151"/>
    </row>
    <row r="43" spans="1:21">
      <c r="A43" s="161" t="s">
        <v>86</v>
      </c>
      <c r="B43"/>
      <c r="C43" s="162"/>
      <c r="D43" s="162"/>
      <c r="E43" s="162"/>
      <c r="F43" s="162"/>
      <c r="G43" s="198"/>
      <c r="H43" s="151"/>
      <c r="I43" s="151"/>
      <c r="J43" s="151"/>
      <c r="K43" s="151"/>
      <c r="L43" s="151"/>
      <c r="M43" s="151"/>
      <c r="N43" s="151"/>
    </row>
    <row r="44" spans="1:21">
      <c r="A44" s="163" t="s">
        <v>145</v>
      </c>
      <c r="B44">
        <v>45600</v>
      </c>
      <c r="C44" s="160">
        <v>245503</v>
      </c>
      <c r="D44" s="160">
        <v>223146</v>
      </c>
      <c r="E44" s="160">
        <v>213750</v>
      </c>
      <c r="F44" s="160">
        <v>191334.22</v>
      </c>
      <c r="G44" s="192">
        <v>190698</v>
      </c>
      <c r="H44" s="207">
        <v>216459.22</v>
      </c>
      <c r="I44" s="207">
        <v>258458.82</v>
      </c>
      <c r="J44" s="207">
        <v>244702.28</v>
      </c>
      <c r="K44" s="185">
        <v>220000</v>
      </c>
      <c r="L44" s="185">
        <v>220000</v>
      </c>
      <c r="M44" s="185">
        <v>220000</v>
      </c>
      <c r="N44" s="185">
        <v>220000</v>
      </c>
      <c r="O44" s="179">
        <f>SUM(C44:N44)</f>
        <v>2664052</v>
      </c>
      <c r="Q44" s="175">
        <v>4</v>
      </c>
      <c r="R44" s="176" t="e">
        <f>-#REF!</f>
        <v>#REF!</v>
      </c>
      <c r="U44" s="153">
        <f>O44</f>
        <v>2664052</v>
      </c>
    </row>
    <row r="45" spans="1:21">
      <c r="A45" s="163" t="s">
        <v>146</v>
      </c>
      <c r="B45">
        <v>45600</v>
      </c>
      <c r="C45" s="168">
        <v>0</v>
      </c>
      <c r="D45" s="168">
        <v>0</v>
      </c>
      <c r="E45" s="168">
        <v>0</v>
      </c>
      <c r="F45" s="168">
        <v>0</v>
      </c>
      <c r="G45" s="192">
        <v>0</v>
      </c>
      <c r="H45" s="207">
        <v>0</v>
      </c>
      <c r="I45" s="207">
        <v>0</v>
      </c>
      <c r="J45" s="207">
        <v>0</v>
      </c>
      <c r="K45" s="185">
        <v>0</v>
      </c>
      <c r="L45" s="185">
        <v>0</v>
      </c>
      <c r="M45" s="185">
        <v>0</v>
      </c>
      <c r="N45" s="185">
        <v>0</v>
      </c>
    </row>
    <row r="46" spans="1:21">
      <c r="A46" s="163" t="s">
        <v>147</v>
      </c>
      <c r="B46">
        <v>45622</v>
      </c>
      <c r="C46" s="160">
        <v>106121</v>
      </c>
      <c r="D46" s="160">
        <v>106121</v>
      </c>
      <c r="E46" s="160">
        <v>106121</v>
      </c>
      <c r="F46" s="160">
        <v>106121</v>
      </c>
      <c r="G46" s="192">
        <v>106121</v>
      </c>
      <c r="H46" s="207">
        <v>106121</v>
      </c>
      <c r="I46" s="207">
        <v>106121</v>
      </c>
      <c r="J46" s="207">
        <v>106121</v>
      </c>
      <c r="K46" s="185">
        <v>106121</v>
      </c>
      <c r="L46" s="185">
        <v>106121</v>
      </c>
      <c r="M46" s="185">
        <v>106121</v>
      </c>
      <c r="N46" s="185">
        <v>106121</v>
      </c>
      <c r="O46" s="179">
        <f>SUM(C46:N46)</f>
        <v>1273452</v>
      </c>
      <c r="Q46" s="175">
        <v>7</v>
      </c>
      <c r="R46" s="176" t="e">
        <f>#REF!</f>
        <v>#REF!</v>
      </c>
    </row>
    <row r="47" spans="1:21">
      <c r="A47" s="163" t="s">
        <v>148</v>
      </c>
      <c r="B47">
        <v>45420</v>
      </c>
      <c r="C47" s="160">
        <v>274590.63</v>
      </c>
      <c r="D47" s="160">
        <v>274481.26</v>
      </c>
      <c r="E47" s="160">
        <v>334148</v>
      </c>
      <c r="F47" s="160">
        <v>303222</v>
      </c>
      <c r="G47" s="192">
        <v>315500</v>
      </c>
      <c r="H47" s="207">
        <v>226916.62</v>
      </c>
      <c r="I47" s="207">
        <v>279150</v>
      </c>
      <c r="J47" s="207">
        <v>251226</v>
      </c>
      <c r="K47" s="185">
        <v>250000</v>
      </c>
      <c r="L47" s="185">
        <v>250000</v>
      </c>
      <c r="M47" s="185">
        <v>250000</v>
      </c>
      <c r="N47" s="185">
        <v>250000</v>
      </c>
      <c r="O47" s="153">
        <f>SUM(C47:N47)</f>
        <v>3259235</v>
      </c>
      <c r="T47" s="153">
        <f>O47</f>
        <v>3259235</v>
      </c>
    </row>
    <row r="48" spans="1:21">
      <c r="A48" s="163" t="s">
        <v>149</v>
      </c>
      <c r="B48">
        <v>45610</v>
      </c>
      <c r="C48" s="169">
        <v>0</v>
      </c>
      <c r="D48" s="169">
        <v>0</v>
      </c>
      <c r="E48" s="169">
        <v>0</v>
      </c>
      <c r="F48" s="169">
        <v>0</v>
      </c>
      <c r="G48" s="192">
        <v>0</v>
      </c>
      <c r="H48" s="207">
        <v>0</v>
      </c>
      <c r="I48" s="207">
        <v>0</v>
      </c>
      <c r="J48" s="207">
        <v>0</v>
      </c>
      <c r="K48" s="185">
        <v>0</v>
      </c>
      <c r="L48" s="185">
        <v>0</v>
      </c>
      <c r="M48" s="185">
        <v>0</v>
      </c>
      <c r="N48" s="185">
        <v>0</v>
      </c>
      <c r="O48" s="179">
        <f>SUM(C48:N48)</f>
        <v>0</v>
      </c>
      <c r="Q48" s="175">
        <v>5</v>
      </c>
      <c r="R48" s="176" t="e">
        <f>#REF!</f>
        <v>#REF!</v>
      </c>
    </row>
    <row r="49" spans="1:21">
      <c r="A49" s="163" t="s">
        <v>19</v>
      </c>
      <c r="B49">
        <v>45410</v>
      </c>
      <c r="C49" s="160">
        <v>-8922.84</v>
      </c>
      <c r="D49" s="160">
        <v>3276.48</v>
      </c>
      <c r="E49" s="160">
        <v>15314.52</v>
      </c>
      <c r="F49" s="160">
        <v>35664</v>
      </c>
      <c r="G49" s="192">
        <v>8680</v>
      </c>
      <c r="H49" s="207">
        <v>4550</v>
      </c>
      <c r="I49" s="207">
        <v>18000</v>
      </c>
      <c r="J49" s="207">
        <v>18000</v>
      </c>
      <c r="K49" s="185">
        <v>18000</v>
      </c>
      <c r="L49" s="185">
        <v>18000</v>
      </c>
      <c r="M49" s="185">
        <v>18000</v>
      </c>
      <c r="N49" s="185">
        <v>18000</v>
      </c>
      <c r="O49" s="153">
        <f>SUM(C49:N49)</f>
        <v>166562</v>
      </c>
      <c r="T49" s="153">
        <f>O49</f>
        <v>166562</v>
      </c>
    </row>
    <row r="50" spans="1:21">
      <c r="A50" s="163" t="s">
        <v>150</v>
      </c>
      <c r="B50">
        <v>45618</v>
      </c>
      <c r="C50" s="169">
        <v>0</v>
      </c>
      <c r="D50" s="169">
        <v>0</v>
      </c>
      <c r="E50" s="169">
        <v>0</v>
      </c>
      <c r="F50" s="169">
        <v>0</v>
      </c>
      <c r="G50" s="192">
        <v>0</v>
      </c>
      <c r="H50" s="207">
        <v>0</v>
      </c>
      <c r="I50" s="207">
        <v>0</v>
      </c>
      <c r="J50" s="207">
        <v>0</v>
      </c>
      <c r="K50" s="185">
        <v>0</v>
      </c>
      <c r="L50" s="185">
        <v>0</v>
      </c>
      <c r="M50" s="185">
        <v>0</v>
      </c>
      <c r="N50" s="185">
        <v>0</v>
      </c>
    </row>
    <row r="51" spans="1:21">
      <c r="A51" s="163" t="s">
        <v>151</v>
      </c>
      <c r="B51">
        <v>45619</v>
      </c>
      <c r="C51" s="169">
        <v>76234</v>
      </c>
      <c r="D51" s="169">
        <v>0</v>
      </c>
      <c r="E51" s="169">
        <v>365</v>
      </c>
      <c r="F51" s="169">
        <v>120955.33</v>
      </c>
      <c r="G51" s="192">
        <f>136730.99-G52</f>
        <v>75778</v>
      </c>
      <c r="H51" s="207">
        <v>1200</v>
      </c>
      <c r="I51" s="207">
        <v>92574</v>
      </c>
      <c r="J51" s="207">
        <v>0</v>
      </c>
      <c r="K51" s="185">
        <v>40000</v>
      </c>
      <c r="L51" s="185">
        <v>40000</v>
      </c>
      <c r="M51" s="185">
        <v>40000</v>
      </c>
      <c r="N51" s="185">
        <v>40000</v>
      </c>
      <c r="O51" s="179">
        <f>SUM(C51:N51)</f>
        <v>527106</v>
      </c>
      <c r="Q51" s="175">
        <v>6</v>
      </c>
      <c r="U51" s="153">
        <f>O51</f>
        <v>527106</v>
      </c>
    </row>
    <row r="52" spans="1:21">
      <c r="A52" s="163" t="s">
        <v>152</v>
      </c>
      <c r="B52">
        <v>45619</v>
      </c>
      <c r="C52" s="160">
        <v>60953</v>
      </c>
      <c r="D52" s="160">
        <v>60953</v>
      </c>
      <c r="E52" s="160">
        <v>60953</v>
      </c>
      <c r="F52" s="160">
        <v>60953</v>
      </c>
      <c r="G52" s="192">
        <v>60953</v>
      </c>
      <c r="H52" s="207">
        <v>73271</v>
      </c>
      <c r="I52" s="207">
        <v>0</v>
      </c>
      <c r="J52" s="207">
        <v>0</v>
      </c>
      <c r="K52" s="185">
        <v>60953</v>
      </c>
      <c r="L52" s="185">
        <v>60953</v>
      </c>
      <c r="M52" s="185">
        <v>60953</v>
      </c>
      <c r="N52" s="185">
        <v>60953</v>
      </c>
      <c r="O52" s="153">
        <f>SUM(C52:N52)</f>
        <v>621848</v>
      </c>
      <c r="R52" s="176" t="e">
        <f>-#REF!</f>
        <v>#REF!</v>
      </c>
    </row>
    <row r="53" spans="1:21">
      <c r="A53" s="163" t="s">
        <v>153</v>
      </c>
      <c r="B53">
        <v>45621</v>
      </c>
      <c r="C53" s="160">
        <v>7758488</v>
      </c>
      <c r="D53" s="160">
        <v>7758488</v>
      </c>
      <c r="E53" s="160">
        <v>7758488</v>
      </c>
      <c r="F53" s="160">
        <v>7758488</v>
      </c>
      <c r="G53" s="192">
        <v>7758488</v>
      </c>
      <c r="H53" s="207">
        <v>7442852</v>
      </c>
      <c r="I53" s="207">
        <v>7442852</v>
      </c>
      <c r="J53" s="207">
        <v>7442852</v>
      </c>
      <c r="K53" s="185">
        <v>7442852</v>
      </c>
      <c r="L53" s="185">
        <v>7442852</v>
      </c>
      <c r="M53" s="185">
        <v>7442852</v>
      </c>
      <c r="N53" s="185">
        <v>7442852</v>
      </c>
      <c r="O53" s="153">
        <f t="shared" ref="O53:O54" si="2">SUM(C53:N53)</f>
        <v>90892404</v>
      </c>
      <c r="U53" s="154" t="e">
        <f>#REF!</f>
        <v>#REF!</v>
      </c>
    </row>
    <row r="54" spans="1:21">
      <c r="A54" s="163" t="s">
        <v>154</v>
      </c>
      <c r="B54">
        <v>45613</v>
      </c>
      <c r="C54" s="160">
        <v>955122.71</v>
      </c>
      <c r="D54" s="160">
        <v>532160</v>
      </c>
      <c r="E54" s="160">
        <v>555826.61</v>
      </c>
      <c r="F54" s="160">
        <v>543993.36</v>
      </c>
      <c r="G54" s="192">
        <v>555262</v>
      </c>
      <c r="H54" s="207">
        <v>876846.05</v>
      </c>
      <c r="I54" s="207">
        <v>919187.62</v>
      </c>
      <c r="J54" s="207">
        <v>847595.55</v>
      </c>
      <c r="K54" s="185">
        <v>544055</v>
      </c>
      <c r="L54" s="185">
        <v>564080</v>
      </c>
      <c r="M54" s="185">
        <v>520888</v>
      </c>
      <c r="N54" s="185">
        <v>414855</v>
      </c>
      <c r="O54" s="179">
        <f t="shared" si="2"/>
        <v>7829872</v>
      </c>
      <c r="Q54" s="175">
        <v>8</v>
      </c>
      <c r="R54" s="176" t="e">
        <f>-(#REF!+#REF!+#REF!+#REF!)</f>
        <v>#REF!</v>
      </c>
      <c r="U54" s="153">
        <f>O54</f>
        <v>7829872</v>
      </c>
    </row>
    <row r="55" spans="1:21">
      <c r="A55"/>
      <c r="B55"/>
      <c r="C55" s="165" t="s">
        <v>130</v>
      </c>
      <c r="D55" s="165" t="s">
        <v>130</v>
      </c>
      <c r="E55" s="165" t="s">
        <v>130</v>
      </c>
      <c r="F55" s="165" t="s">
        <v>130</v>
      </c>
      <c r="G55" s="196" t="s">
        <v>130</v>
      </c>
      <c r="H55" s="186" t="s">
        <v>130</v>
      </c>
      <c r="I55" s="186" t="s">
        <v>130</v>
      </c>
      <c r="J55" s="186" t="s">
        <v>130</v>
      </c>
      <c r="K55" s="186" t="s">
        <v>130</v>
      </c>
      <c r="L55" s="186" t="s">
        <v>130</v>
      </c>
      <c r="M55" s="186" t="s">
        <v>130</v>
      </c>
      <c r="N55" s="186" t="s">
        <v>130</v>
      </c>
    </row>
    <row r="56" spans="1:21">
      <c r="A56" s="166" t="s">
        <v>117</v>
      </c>
      <c r="B56" s="166"/>
      <c r="C56" s="167">
        <v>9468089</v>
      </c>
      <c r="D56" s="167">
        <v>8958626</v>
      </c>
      <c r="E56" s="167">
        <v>9044966</v>
      </c>
      <c r="F56" s="167">
        <v>9120731</v>
      </c>
      <c r="G56" s="200">
        <f>SUM(G44:G54)</f>
        <v>9071480</v>
      </c>
      <c r="H56" s="209">
        <f>SUM(H44:H55)</f>
        <v>8948216</v>
      </c>
      <c r="I56" s="209">
        <f>SUM(I44:I55)</f>
        <v>9116343</v>
      </c>
      <c r="J56" s="209">
        <f>SUM(J44:J55)</f>
        <v>8910497</v>
      </c>
      <c r="K56" s="189">
        <v>8681981</v>
      </c>
      <c r="L56" s="189">
        <v>8702006</v>
      </c>
      <c r="M56" s="189">
        <v>8658814</v>
      </c>
      <c r="N56" s="189">
        <v>8552780</v>
      </c>
      <c r="O56" s="153">
        <f>SUM(O44:O55)</f>
        <v>107234531</v>
      </c>
      <c r="T56" s="154">
        <f>SUM(T41:T55)</f>
        <v>3580045</v>
      </c>
      <c r="U56" s="154" t="e">
        <f>SUM(U41:U55)</f>
        <v>#REF!</v>
      </c>
    </row>
    <row r="57" spans="1:21">
      <c r="A57"/>
      <c r="B57"/>
      <c r="C57" s="164"/>
      <c r="D57" s="164"/>
      <c r="E57" s="164"/>
      <c r="F57" s="164"/>
      <c r="G57" s="197"/>
      <c r="H57" s="187"/>
      <c r="I57" s="187"/>
      <c r="J57" s="187"/>
      <c r="K57" s="187"/>
      <c r="L57" s="187"/>
      <c r="M57" s="187"/>
      <c r="N57" s="187"/>
    </row>
    <row r="58" spans="1:21">
      <c r="A58" s="170" t="s">
        <v>91</v>
      </c>
      <c r="B58" s="170"/>
      <c r="C58" s="171">
        <v>54381914</v>
      </c>
      <c r="D58" s="171">
        <v>50975629</v>
      </c>
      <c r="E58" s="171">
        <v>53958790</v>
      </c>
      <c r="F58" s="171">
        <v>52601950</v>
      </c>
      <c r="G58" s="201">
        <f>G30+G41+G56</f>
        <v>53986742</v>
      </c>
      <c r="H58" s="210">
        <f>H30+H41+H56</f>
        <v>58183083</v>
      </c>
      <c r="I58" s="210">
        <f>I30+I41+I56</f>
        <v>59953850</v>
      </c>
      <c r="J58" s="210">
        <f>J30+J41+J56</f>
        <v>59748004</v>
      </c>
      <c r="K58" s="190">
        <v>57702376</v>
      </c>
      <c r="L58" s="190">
        <v>59328021</v>
      </c>
      <c r="M58" s="190">
        <v>57679209</v>
      </c>
      <c r="N58" s="190">
        <v>59178796</v>
      </c>
    </row>
    <row r="59" spans="1:21">
      <c r="A59"/>
      <c r="B59"/>
      <c r="C59" s="162"/>
      <c r="D59" s="162"/>
      <c r="E59" s="162"/>
      <c r="F59" s="162"/>
      <c r="G59" s="198"/>
      <c r="H59" s="151"/>
      <c r="I59" s="151"/>
      <c r="J59" s="151"/>
      <c r="K59" s="151"/>
      <c r="L59" s="151"/>
      <c r="M59" s="151"/>
      <c r="N59" s="151"/>
    </row>
    <row r="60" spans="1:21">
      <c r="A60" t="s">
        <v>157</v>
      </c>
      <c r="B60">
        <v>45411</v>
      </c>
      <c r="C60" s="164">
        <v>0</v>
      </c>
      <c r="D60" s="164">
        <v>0</v>
      </c>
      <c r="E60" s="164">
        <v>0</v>
      </c>
      <c r="F60" s="164">
        <v>0</v>
      </c>
      <c r="G60" s="192">
        <v>0</v>
      </c>
      <c r="H60" s="185">
        <v>0</v>
      </c>
      <c r="I60" s="185">
        <v>0</v>
      </c>
      <c r="J60" s="185">
        <v>0</v>
      </c>
      <c r="K60" s="185">
        <v>0</v>
      </c>
      <c r="L60" s="185">
        <v>0</v>
      </c>
      <c r="M60" s="185">
        <v>0</v>
      </c>
      <c r="N60" s="185">
        <v>0</v>
      </c>
      <c r="T60" s="205" t="s">
        <v>165</v>
      </c>
      <c r="U60" s="212">
        <f>-'Rev-Other Elec Rev'!G4*0.110974</f>
        <v>966204</v>
      </c>
    </row>
    <row r="61" spans="1:21">
      <c r="A61"/>
      <c r="B61"/>
      <c r="C61" s="165" t="s">
        <v>130</v>
      </c>
      <c r="D61" s="165" t="s">
        <v>130</v>
      </c>
      <c r="E61" s="165" t="s">
        <v>130</v>
      </c>
      <c r="F61" s="165" t="s">
        <v>130</v>
      </c>
      <c r="G61" s="196" t="s">
        <v>130</v>
      </c>
      <c r="H61" s="186" t="s">
        <v>130</v>
      </c>
      <c r="I61" s="186" t="s">
        <v>130</v>
      </c>
      <c r="J61" s="186" t="s">
        <v>130</v>
      </c>
      <c r="K61" s="186" t="s">
        <v>130</v>
      </c>
      <c r="L61" s="186" t="s">
        <v>130</v>
      </c>
      <c r="M61" s="186" t="s">
        <v>130</v>
      </c>
      <c r="N61" s="186" t="s">
        <v>130</v>
      </c>
      <c r="T61" s="205" t="s">
        <v>117</v>
      </c>
      <c r="U61" s="153" t="e">
        <f>T56+U56+U60</f>
        <v>#REF!</v>
      </c>
    </row>
    <row r="62" spans="1:21">
      <c r="A62" s="172" t="s">
        <v>158</v>
      </c>
      <c r="B62" s="172"/>
      <c r="C62" s="173">
        <v>54381914</v>
      </c>
      <c r="D62" s="173">
        <v>50975629</v>
      </c>
      <c r="E62" s="173">
        <v>53958790</v>
      </c>
      <c r="F62" s="173">
        <v>52601950</v>
      </c>
      <c r="G62" s="202">
        <f>G30+G41+G56</f>
        <v>53986742</v>
      </c>
      <c r="H62" s="211">
        <f>H58</f>
        <v>58183083</v>
      </c>
      <c r="I62" s="211">
        <f>I58</f>
        <v>59953850</v>
      </c>
      <c r="J62" s="211">
        <f>J58</f>
        <v>59748004</v>
      </c>
      <c r="K62" s="191">
        <v>57702376</v>
      </c>
      <c r="L62" s="191">
        <v>59328021</v>
      </c>
      <c r="M62" s="191">
        <v>57679209</v>
      </c>
      <c r="N62" s="191">
        <v>59178796</v>
      </c>
      <c r="O62" s="153">
        <f>O12+O14+O22+SUM(O33:O38)+O56</f>
        <v>670382474</v>
      </c>
      <c r="R62" s="176" t="e">
        <f>#REF!</f>
        <v>#REF!</v>
      </c>
    </row>
    <row r="65" spans="6:8">
      <c r="F65" s="205" t="s">
        <v>162</v>
      </c>
      <c r="G65" s="204">
        <f>SUM(C62:G62)</f>
        <v>265905025</v>
      </c>
    </row>
    <row r="66" spans="6:8">
      <c r="F66" s="205" t="s">
        <v>118</v>
      </c>
      <c r="G66" s="206" t="e">
        <f>#REF!</f>
        <v>#REF!</v>
      </c>
    </row>
    <row r="67" spans="6:8">
      <c r="F67" s="205" t="s">
        <v>163</v>
      </c>
      <c r="G67" s="206" t="e">
        <f>G66-G65</f>
        <v>#REF!</v>
      </c>
      <c r="H67" s="205" t="s">
        <v>164</v>
      </c>
    </row>
  </sheetData>
  <pageMargins left="0.7" right="0.7" top="0.75" bottom="0.75" header="0.3" footer="0.3"/>
  <pageSetup scale="36" orientation="landscape" r:id="rId1"/>
  <headerFooter>
    <oddFooter>&amp;L&amp;1#&amp;"Calibri"&amp;14&amp;K000000Confidential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21</vt:i4>
      </vt:variant>
    </vt:vector>
  </HeadingPairs>
  <TitlesOfParts>
    <vt:vector size="26" baseType="lpstr">
      <vt:lpstr>3 - Revenue Credits</vt:lpstr>
      <vt:lpstr>Other Revs SH45</vt:lpstr>
      <vt:lpstr>Rev-Other Elec Rev</vt:lpstr>
      <vt:lpstr>Account 456</vt:lpstr>
      <vt:lpstr>J.1 TO - FPA</vt:lpstr>
      <vt:lpstr>'3 - Revenue Credits'!Print_Area</vt:lpstr>
      <vt:lpstr>'Account 456'!Print_Area</vt:lpstr>
      <vt:lpstr>'J.1 TO - FPA'!Print_Area</vt:lpstr>
      <vt:lpstr>'Other Revs SH45'!Print_Area</vt:lpstr>
      <vt:lpstr>'Rev-Other Elec Rev'!Print_Area</vt:lpstr>
      <vt:lpstr>'3 - Revenue Credits'!Z_06460761_E3C8_4947_976A_2E305ACF232B_.wvu.PrintArea</vt:lpstr>
      <vt:lpstr>'Account 456'!Z_06460761_E3C8_4947_976A_2E305ACF232B_.wvu.PrintArea</vt:lpstr>
      <vt:lpstr>'Other Revs SH45'!Z_06460761_E3C8_4947_976A_2E305ACF232B_.wvu.PrintArea</vt:lpstr>
      <vt:lpstr>'Rev-Other Elec Rev'!Z_06460761_E3C8_4947_976A_2E305ACF232B_.wvu.PrintArea</vt:lpstr>
      <vt:lpstr>'3 - Revenue Credits'!Z_28948E05_8F34_4F1E_96FB_A80A6A844600_.wvu.PrintArea</vt:lpstr>
      <vt:lpstr>'3 - Revenue Credits'!Z_3A38DF7A_C35E_4DD3_9893_26310A3EF836_.wvu.PrintArea</vt:lpstr>
      <vt:lpstr>'3 - Revenue Credits'!Z_4C7C2344_134C_465A_ADEB_A5E96AAE2308_.wvu.PrintArea</vt:lpstr>
      <vt:lpstr>'3 - Revenue Credits'!Z_71B42B22_A376_44B5_B0C1_23FC1AA3DBA2_.wvu.PrintArea</vt:lpstr>
      <vt:lpstr>'3 - Revenue Credits'!Z_C2AC3C7F_F934_41C3_936F_10EB263D8D57_.wvu.PrintArea</vt:lpstr>
      <vt:lpstr>'Account 456'!Z_C2AC3C7F_F934_41C3_936F_10EB263D8D57_.wvu.PrintArea</vt:lpstr>
      <vt:lpstr>'Other Revs SH45'!Z_C2AC3C7F_F934_41C3_936F_10EB263D8D57_.wvu.PrintArea</vt:lpstr>
      <vt:lpstr>'Rev-Other Elec Rev'!Z_C2AC3C7F_F934_41C3_936F_10EB263D8D57_.wvu.PrintArea</vt:lpstr>
      <vt:lpstr>'3 - Revenue Credits'!Z_DA967730_B71F_4038_B1B7_9D4790729C5D_.wvu.PrintArea</vt:lpstr>
      <vt:lpstr>'3 - Revenue Credits'!Z_DC91DEF3_837B_4BB9_A81E_3B78C5914E6C_.wvu.PrintArea</vt:lpstr>
      <vt:lpstr>'3 - Revenue Credits'!Z_F96D6087_3330_4A81_95EC_26BA83722A49_.wvu.PrintArea</vt:lpstr>
      <vt:lpstr>'3 - Revenue Credits'!Z_FAAD9AAC_1337_43AB_BF1F_CCF9DFCF5B78_.wvu.PrintArea</vt:lpstr>
    </vt:vector>
  </TitlesOfParts>
  <Company>PPL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Nagurney</dc:creator>
  <cp:lastModifiedBy>Arnold, Katelyn</cp:lastModifiedBy>
  <cp:lastPrinted>2026-05-11T17:41:59Z</cp:lastPrinted>
  <dcterms:created xsi:type="dcterms:W3CDTF">2008-11-21T21:31:17Z</dcterms:created>
  <dcterms:modified xsi:type="dcterms:W3CDTF">2026-05-21T17:43:45Z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b28095e7-21cd-4f1b-a182-85eb226f41ae_Enabled">
    <vt:lpwstr>true</vt:lpwstr>
  </property>
  <property fmtid="{D5CDD505-2E9C-101B-9397-08002B2CF9AE}" pid="6" name="MSIP_Label_b28095e7-21cd-4f1b-a182-85eb226f41ae_SetDate">
    <vt:lpwstr>2023-09-28T15:32:28Z</vt:lpwstr>
  </property>
  <property fmtid="{D5CDD505-2E9C-101B-9397-08002B2CF9AE}" pid="7" name="MSIP_Label_b28095e7-21cd-4f1b-a182-85eb226f41ae_Method">
    <vt:lpwstr>Privileged</vt:lpwstr>
  </property>
  <property fmtid="{D5CDD505-2E9C-101B-9397-08002B2CF9AE}" pid="8" name="MSIP_Label_b28095e7-21cd-4f1b-a182-85eb226f41ae_Name">
    <vt:lpwstr>b28095e7-21cd-4f1b-a182-85eb226f41ae</vt:lpwstr>
  </property>
  <property fmtid="{D5CDD505-2E9C-101B-9397-08002B2CF9AE}" pid="9" name="MSIP_Label_b28095e7-21cd-4f1b-a182-85eb226f41ae_SiteId">
    <vt:lpwstr>25b79aa0-07c6-4d65-9c80-df92aacdc157</vt:lpwstr>
  </property>
  <property fmtid="{D5CDD505-2E9C-101B-9397-08002B2CF9AE}" pid="10" name="MSIP_Label_b28095e7-21cd-4f1b-a182-85eb226f41ae_ActionId">
    <vt:lpwstr>09b6ec8e-b12d-405a-9d51-79d7fa794a47</vt:lpwstr>
  </property>
  <property fmtid="{D5CDD505-2E9C-101B-9397-08002B2CF9AE}" pid="11" name="MSIP_Label_b28095e7-21cd-4f1b-a182-85eb226f41ae_ContentBits">
    <vt:lpwstr>2</vt:lpwstr>
  </property>
</Properties>
</file>